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22 AC MOE\Pièces Communes\"/>
    </mc:Choice>
  </mc:AlternateContent>
  <xr:revisionPtr revIDLastSave="0" documentId="13_ncr:1_{0C23238A-6926-4B4C-91C0-C39287465D78}" xr6:coauthVersionLast="36" xr6:coauthVersionMax="36" xr10:uidLastSave="{00000000-0000-0000-0000-000000000000}"/>
  <bookViews>
    <workbookView xWindow="120" yWindow="60" windowWidth="20730" windowHeight="11760" activeTab="2" xr2:uid="{00000000-000D-0000-FFFF-FFFF00000000}"/>
  </bookViews>
  <sheets>
    <sheet name="DITP-CAT1" sheetId="7" r:id="rId1"/>
    <sheet name="DITP-CAT2" sheetId="8" r:id="rId2"/>
    <sheet name="DITP-CAT3" sheetId="9" r:id="rId3"/>
    <sheet name="DITP-CAT4" sheetId="10" r:id="rId4"/>
    <sheet name="DITP-CAT5" sheetId="11" r:id="rId5"/>
  </sheets>
  <definedNames>
    <definedName name="_xlnm.Print_Area" localSheetId="0">'DITP-CAT1'!$A$1:$G$58</definedName>
    <definedName name="_xlnm.Print_Area" localSheetId="1">'DITP-CAT2'!$A$1:$G$58</definedName>
    <definedName name="_xlnm.Print_Area" localSheetId="2">'DITP-CAT3'!$A$1:$G$58</definedName>
    <definedName name="_xlnm.Print_Area" localSheetId="3">'DITP-CAT4'!$A$1:$G$58</definedName>
    <definedName name="_xlnm.Print_Area" localSheetId="4">'DITP-CAT5'!$A$1:$G$58</definedName>
  </definedNames>
  <calcPr calcId="191029"/>
</workbook>
</file>

<file path=xl/calcChain.xml><?xml version="1.0" encoding="utf-8"?>
<calcChain xmlns="http://schemas.openxmlformats.org/spreadsheetml/2006/main">
  <c r="D55" i="11" l="1"/>
  <c r="F57" i="9"/>
  <c r="D40" i="8"/>
  <c r="D55" i="8"/>
  <c r="F54" i="11" l="1"/>
  <c r="B54" i="11"/>
  <c r="F53" i="11"/>
  <c r="F52" i="11"/>
  <c r="F51" i="11"/>
  <c r="F50" i="11"/>
  <c r="F49" i="11"/>
  <c r="F48" i="11"/>
  <c r="B48" i="11"/>
  <c r="F47" i="11"/>
  <c r="F46" i="11"/>
  <c r="F45" i="11"/>
  <c r="F44" i="11"/>
  <c r="F43" i="11"/>
  <c r="D40" i="11"/>
  <c r="F39" i="11"/>
  <c r="B39" i="11"/>
  <c r="F38" i="11"/>
  <c r="F37" i="11"/>
  <c r="F36" i="11"/>
  <c r="F35" i="11"/>
  <c r="F34" i="11"/>
  <c r="B33" i="11"/>
  <c r="F32" i="11"/>
  <c r="F33" i="11" s="1"/>
  <c r="F31" i="11"/>
  <c r="F30" i="11"/>
  <c r="F29" i="11"/>
  <c r="F28" i="11"/>
  <c r="B27" i="11"/>
  <c r="F26" i="11"/>
  <c r="F25" i="11"/>
  <c r="F24" i="11"/>
  <c r="F23" i="11"/>
  <c r="F22" i="11"/>
  <c r="F27" i="11" l="1"/>
  <c r="F40" i="11"/>
  <c r="F55" i="11"/>
  <c r="D55" i="10"/>
  <c r="B54" i="10"/>
  <c r="F53" i="10"/>
  <c r="F52" i="10"/>
  <c r="F51" i="10"/>
  <c r="F50" i="10"/>
  <c r="F49" i="10"/>
  <c r="B48" i="10"/>
  <c r="F47" i="10"/>
  <c r="F46" i="10"/>
  <c r="F45" i="10"/>
  <c r="F44" i="10"/>
  <c r="F43" i="10"/>
  <c r="D40" i="10"/>
  <c r="B39" i="10"/>
  <c r="F38" i="10"/>
  <c r="F37" i="10"/>
  <c r="F36" i="10"/>
  <c r="F35" i="10"/>
  <c r="F34" i="10"/>
  <c r="B33" i="10"/>
  <c r="F32" i="10"/>
  <c r="F31" i="10"/>
  <c r="F30" i="10"/>
  <c r="F29" i="10"/>
  <c r="F28" i="10"/>
  <c r="B27" i="10"/>
  <c r="F26" i="10"/>
  <c r="F25" i="10"/>
  <c r="F24" i="10"/>
  <c r="F23" i="10"/>
  <c r="F22" i="10"/>
  <c r="F27" i="10" s="1"/>
  <c r="F57" i="11" l="1"/>
  <c r="F48" i="10"/>
  <c r="F55" i="10" s="1"/>
  <c r="F54" i="10"/>
  <c r="F33" i="10"/>
  <c r="F40" i="10" s="1"/>
  <c r="F57" i="10" s="1"/>
  <c r="F39" i="10"/>
  <c r="D55" i="9"/>
  <c r="B54" i="9"/>
  <c r="F53" i="9"/>
  <c r="F52" i="9"/>
  <c r="F51" i="9"/>
  <c r="F50" i="9"/>
  <c r="F49" i="9"/>
  <c r="B48" i="9"/>
  <c r="F47" i="9"/>
  <c r="F46" i="9"/>
  <c r="F45" i="9"/>
  <c r="F44" i="9"/>
  <c r="F43" i="9"/>
  <c r="F48" i="9" s="1"/>
  <c r="D40" i="9"/>
  <c r="B39" i="9"/>
  <c r="F38" i="9"/>
  <c r="F37" i="9"/>
  <c r="F36" i="9"/>
  <c r="F35" i="9"/>
  <c r="F34" i="9"/>
  <c r="B33" i="9"/>
  <c r="F32" i="9"/>
  <c r="F31" i="9"/>
  <c r="F30" i="9"/>
  <c r="F29" i="9"/>
  <c r="F28" i="9"/>
  <c r="F33" i="9" s="1"/>
  <c r="B27" i="9"/>
  <c r="F26" i="9"/>
  <c r="F25" i="9"/>
  <c r="F24" i="9"/>
  <c r="F23" i="9"/>
  <c r="F22" i="9"/>
  <c r="F27" i="9" s="1"/>
  <c r="B54" i="8"/>
  <c r="F53" i="8"/>
  <c r="F52" i="8"/>
  <c r="F51" i="8"/>
  <c r="F50" i="8"/>
  <c r="F49" i="8"/>
  <c r="B48" i="8"/>
  <c r="F47" i="8"/>
  <c r="F46" i="8"/>
  <c r="F45" i="8"/>
  <c r="F44" i="8"/>
  <c r="F43" i="8"/>
  <c r="B39" i="8"/>
  <c r="F38" i="8"/>
  <c r="F37" i="8"/>
  <c r="F36" i="8"/>
  <c r="F35" i="8"/>
  <c r="F34" i="8"/>
  <c r="B33" i="8"/>
  <c r="F32" i="8"/>
  <c r="F31" i="8"/>
  <c r="F30" i="8"/>
  <c r="F29" i="8"/>
  <c r="F28" i="8"/>
  <c r="F33" i="8" s="1"/>
  <c r="B27" i="8"/>
  <c r="F26" i="8"/>
  <c r="F27" i="8" s="1"/>
  <c r="F25" i="8"/>
  <c r="F24" i="8"/>
  <c r="F23" i="8"/>
  <c r="F22" i="8"/>
  <c r="D55" i="7"/>
  <c r="F50" i="7"/>
  <c r="F51" i="7"/>
  <c r="F52" i="7"/>
  <c r="F53" i="7"/>
  <c r="F49" i="7"/>
  <c r="F44" i="7"/>
  <c r="F45" i="7"/>
  <c r="F46" i="7"/>
  <c r="F47" i="7"/>
  <c r="F43" i="7"/>
  <c r="B54" i="7"/>
  <c r="B48" i="7"/>
  <c r="D40" i="7"/>
  <c r="B39" i="7"/>
  <c r="B33" i="7"/>
  <c r="B27" i="7"/>
  <c r="F35" i="7"/>
  <c r="F36" i="7"/>
  <c r="F37" i="7"/>
  <c r="F38" i="7"/>
  <c r="F29" i="7"/>
  <c r="F30" i="7"/>
  <c r="F31" i="7"/>
  <c r="F32" i="7"/>
  <c r="F23" i="7"/>
  <c r="F24" i="7"/>
  <c r="F25" i="7"/>
  <c r="F26" i="7"/>
  <c r="F54" i="9" l="1"/>
  <c r="F55" i="9" s="1"/>
  <c r="F39" i="9"/>
  <c r="F40" i="9" s="1"/>
  <c r="F54" i="8"/>
  <c r="F48" i="8"/>
  <c r="F55" i="8" s="1"/>
  <c r="F39" i="8"/>
  <c r="F40" i="8"/>
  <c r="F57" i="8" s="1"/>
  <c r="F54" i="7"/>
  <c r="F28" i="7"/>
  <c r="F33" i="7" s="1"/>
  <c r="F34" i="7" l="1"/>
  <c r="F39" i="7" s="1"/>
  <c r="F22" i="7"/>
  <c r="F27" i="7" s="1"/>
  <c r="F40" i="7" l="1"/>
  <c r="F48" i="7"/>
  <c r="F55" i="7" s="1"/>
  <c r="F57" i="7" l="1"/>
</calcChain>
</file>

<file path=xl/sharedStrings.xml><?xml version="1.0" encoding="utf-8"?>
<sst xmlns="http://schemas.openxmlformats.org/spreadsheetml/2006/main" count="210" uniqueCount="28">
  <si>
    <t>Total</t>
  </si>
  <si>
    <t>Montant forfaitaire total € HT</t>
  </si>
  <si>
    <t>Prix unitaire</t>
  </si>
  <si>
    <t>Phase réalisation</t>
  </si>
  <si>
    <t>ACT</t>
  </si>
  <si>
    <t>Total phase Conception</t>
  </si>
  <si>
    <t>Total phase Réalisation</t>
  </si>
  <si>
    <t>Phase conception</t>
  </si>
  <si>
    <t>Nombre de jours</t>
  </si>
  <si>
    <t>Elément de mission</t>
  </si>
  <si>
    <t>Chef de projet</t>
  </si>
  <si>
    <t>Ingénieur de projet</t>
  </si>
  <si>
    <t>Expert</t>
  </si>
  <si>
    <t>Projeteur</t>
  </si>
  <si>
    <t>Secrétariat</t>
  </si>
  <si>
    <t>Profil</t>
  </si>
  <si>
    <t>DIAG</t>
  </si>
  <si>
    <t>PRO-DCE</t>
  </si>
  <si>
    <t>DET - VISA</t>
  </si>
  <si>
    <t>AOR - GPA</t>
  </si>
  <si>
    <r>
      <rPr>
        <b/>
        <sz val="11"/>
        <color theme="1"/>
        <rFont val="Calibri"/>
        <family val="2"/>
        <scheme val="minor"/>
      </rPr>
      <t>Catégorie 2:</t>
    </r>
    <r>
      <rPr>
        <sz val="11"/>
        <color theme="1"/>
        <rFont val="Calibri"/>
        <family val="2"/>
        <scheme val="minor"/>
      </rPr>
      <t xml:space="preserve">
*Curage, désamiantage, déplombage et démolition d'anciens locaux (hangar et locaux divers de stockage)
* Périmètre ABF
*Dépôt d'un permis de démolir.
*Travaux impactés par la présence d'amiante.
*Montant des travaux: 87 000 € HT</t>
    </r>
  </si>
  <si>
    <r>
      <rPr>
        <b/>
        <sz val="11"/>
        <color theme="1"/>
        <rFont val="Calibri"/>
        <family val="2"/>
        <scheme val="minor"/>
      </rPr>
      <t>Catégorie 3:</t>
    </r>
    <r>
      <rPr>
        <sz val="11"/>
        <color theme="1"/>
        <rFont val="Calibri"/>
        <family val="2"/>
        <scheme val="minor"/>
      </rPr>
      <t xml:space="preserve">
*Curage, désamiantage et déplombage et démolition d'un ensemble de 5 bâtiments en centre-ville (habitation et ateliers)
*Dépôt d'un permis de démolir.
*Travaux impactés par la présence d'amiante.
*Mauvais état structurel et travaux de sécurisation réalisés par l'EPF d'Occitanie.
* Travaux en mitoyenneté ne nécessitant pas l'intervention d'un BET structure (arase de mur en clôture, conservation de refends, enduit)
* Référé préventif
*Montant des travaux: 160 000 € HT</t>
    </r>
  </si>
  <si>
    <r>
      <rPr>
        <b/>
        <sz val="11"/>
        <color theme="1"/>
        <rFont val="Calibri"/>
        <family val="2"/>
        <scheme val="minor"/>
      </rPr>
      <t>Catégorie 4:</t>
    </r>
    <r>
      <rPr>
        <sz val="11"/>
        <color theme="1"/>
        <rFont val="Calibri"/>
        <family val="2"/>
        <scheme val="minor"/>
      </rPr>
      <t xml:space="preserve">
* Déconstruction, désamiantage et démolition d’un ensemble de 3 bâtiments : un hangar de 900 m² d’emprise au sol, et 2 maisons d’habitation en R+1 situés sur 3 parcelles différentes, dans la même commune, en entrée de ville ;
* Dépôt d’un permis de démolir ;
* Travaux impactés par de l’amiante (1600 m² de plaques ondulées, 10 m² colle de carrelage)
* Travaux impactés par du plomb (dépose de portails et menuiseries)
* Présence de bétons pollués, déconnexion des réseaux
* Montant des travaux : 370 000 € HT</t>
    </r>
  </si>
  <si>
    <r>
      <rPr>
        <b/>
        <sz val="11"/>
        <color theme="1"/>
        <rFont val="Calibri"/>
        <family val="2"/>
        <scheme val="minor"/>
      </rPr>
      <t>Catégorie 5:</t>
    </r>
    <r>
      <rPr>
        <sz val="11"/>
        <color theme="1"/>
        <rFont val="Calibri"/>
        <family val="2"/>
        <scheme val="minor"/>
      </rPr>
      <t xml:space="preserve">
*Démolition de quatre immeubles en centre ancien, en périmètre ABF
* Immeubles dégradés présentant des fragilités structurelles (arrêtés de péril pris par la mairie)
* Nécessité d'un BET structure
* Référé Préventif, déconnexion des réseaux
*Dépôt d'une déclaration préalable
*Travaux impactés par l'amiante et le plomb
*Montant des travaux: 900 000 € HT</t>
    </r>
  </si>
  <si>
    <r>
      <rPr>
        <b/>
        <sz val="11"/>
        <color theme="1"/>
        <rFont val="Calibri"/>
        <family val="2"/>
        <scheme val="minor"/>
      </rPr>
      <t>Catégorie 1:</t>
    </r>
    <r>
      <rPr>
        <sz val="11"/>
        <color theme="1"/>
        <rFont val="Calibri"/>
        <family val="2"/>
        <scheme val="minor"/>
      </rPr>
      <t xml:space="preserve">
*Travaux en centre ancien
* Nécessite une autorisation d'urbanisme
* Conservation de la maison de Maître (curage, désamiantage, déconstruction de l'escalier extérieur) et mise hors d'eau.
* Déconstruction des dépendances, édicules et bacs lavoirs au niveau du jardin
* Mise en sécurité du puits dans le jardin
*Montant des travaux: 42 000 € HT</t>
    </r>
  </si>
  <si>
    <r>
      <rPr>
        <b/>
        <sz val="14"/>
        <color theme="1"/>
        <rFont val="Calibri"/>
        <family val="2"/>
        <scheme val="minor"/>
      </rPr>
      <t>M202</t>
    </r>
    <r>
      <rPr>
        <b/>
        <sz val="14"/>
        <rFont val="Calibri"/>
        <family val="2"/>
        <scheme val="minor"/>
      </rPr>
      <t>5-22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"Accord cadre de maitrise d'œuvre pour des travaux de déconstruction, désamiantage, démolition et autres travaux de proto-aménagement"
Cadre du mémoire technique - Sous-critère 3
DITP
</t>
    </r>
    <r>
      <rPr>
        <sz val="10"/>
        <color theme="1"/>
        <rFont val="Calibri"/>
        <family val="2"/>
        <scheme val="minor"/>
      </rPr>
      <t xml:space="preserve">
</t>
    </r>
  </si>
  <si>
    <r>
      <rPr>
        <b/>
        <sz val="14"/>
        <rFont val="Calibri"/>
        <family val="2"/>
        <scheme val="minor"/>
      </rPr>
      <t>M2025-22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"Accord cadre de maitrise d'œuvre pour des travaux de déconstruction, désamiantage, démolition et autres travaux de proto-aménagement"
Cadre du mémoire technique - Sous-critère 3
DITP
</t>
    </r>
    <r>
      <rPr>
        <sz val="10"/>
        <color theme="1"/>
        <rFont val="Calibri"/>
        <family val="2"/>
        <scheme val="minor"/>
      </rPr>
      <t xml:space="preserve">
</t>
    </r>
  </si>
  <si>
    <r>
      <rPr>
        <b/>
        <sz val="14"/>
        <color theme="1"/>
        <rFont val="Calibri"/>
        <family val="2"/>
        <scheme val="minor"/>
      </rPr>
      <t>M</t>
    </r>
    <r>
      <rPr>
        <b/>
        <sz val="14"/>
        <rFont val="Calibri"/>
        <family val="2"/>
        <scheme val="minor"/>
      </rPr>
      <t>2025-22</t>
    </r>
    <r>
      <rPr>
        <b/>
        <sz val="14"/>
        <color rgb="FFFF0000"/>
        <rFont val="Calibri"/>
        <family val="2"/>
        <scheme val="minor"/>
      </rPr>
      <t xml:space="preserve">
</t>
    </r>
    <r>
      <rPr>
        <b/>
        <sz val="14"/>
        <rFont val="Calibri"/>
        <family val="2"/>
        <scheme val="minor"/>
      </rPr>
      <t xml:space="preserve">"Accord cadre de maitrise d'œuvre pour des travaux de déconstruction, désamiantage, démolition et autres travaux de proto-aménagement"
Cadre du mémoire technique - Sous-critère 3
DITP
</t>
    </r>
    <r>
      <rPr>
        <sz val="10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</si>
</sst>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164" fontId="0" fillId="0" borderId="0" xfId="0" applyNumberFormat="1"/>
    <xf numFmtId="0" fontId="0" fillId="0" borderId="4" xfId="0" applyBorder="1"/>
    <xf numFmtId="164" fontId="0" fillId="0" borderId="6" xfId="0" applyNumberFormat="1" applyBorder="1"/>
    <xf numFmtId="0" fontId="0" fillId="0" borderId="7" xfId="0" applyBorder="1"/>
    <xf numFmtId="0" fontId="0" fillId="0" borderId="9" xfId="0" applyBorder="1"/>
    <xf numFmtId="164" fontId="0" fillId="0" borderId="11" xfId="0" applyNumberFormat="1" applyBorder="1"/>
    <xf numFmtId="164" fontId="3" fillId="0" borderId="3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4" fillId="0" borderId="7" xfId="0" applyFont="1" applyBorder="1"/>
    <xf numFmtId="0" fontId="3" fillId="0" borderId="0" xfId="0" applyFont="1" applyBorder="1" applyAlignment="1">
      <alignment vertical="center"/>
    </xf>
    <xf numFmtId="164" fontId="0" fillId="2" borderId="8" xfId="0" applyNumberForma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164" fontId="0" fillId="2" borderId="17" xfId="0" applyNumberFormat="1" applyFill="1" applyBorder="1" applyAlignment="1">
      <alignment horizontal="center" vertical="center"/>
    </xf>
    <xf numFmtId="164" fontId="0" fillId="2" borderId="20" xfId="0" applyNumberFormat="1" applyFill="1" applyBorder="1" applyAlignment="1">
      <alignment horizontal="center" vertical="center"/>
    </xf>
    <xf numFmtId="0" fontId="3" fillId="2" borderId="19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64" fontId="0" fillId="2" borderId="0" xfId="0" applyNumberFormat="1" applyFill="1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164" fontId="0" fillId="0" borderId="0" xfId="0" applyNumberFormat="1" applyBorder="1"/>
    <xf numFmtId="164" fontId="0" fillId="2" borderId="17" xfId="0" applyNumberFormat="1" applyFill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0" fillId="3" borderId="15" xfId="0" applyFill="1" applyBorder="1" applyAlignment="1" applyProtection="1">
      <alignment vertical="center" wrapText="1"/>
      <protection locked="0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3" fillId="0" borderId="16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indent="2"/>
    </xf>
    <xf numFmtId="0" fontId="3" fillId="0" borderId="22" xfId="0" applyFont="1" applyBorder="1" applyAlignment="1">
      <alignment horizontal="right" vertical="center" indent="2"/>
    </xf>
    <xf numFmtId="0" fontId="3" fillId="0" borderId="23" xfId="0" applyFont="1" applyBorder="1" applyAlignment="1">
      <alignment horizontal="right" vertical="center" indent="2"/>
    </xf>
    <xf numFmtId="0" fontId="0" fillId="0" borderId="4" xfId="0" applyBorder="1" applyAlignment="1">
      <alignment horizontal="left" vertical="top" wrapText="1" indent="1"/>
    </xf>
    <xf numFmtId="0" fontId="0" fillId="0" borderId="5" xfId="0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0" fillId="0" borderId="7" xfId="0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wrapText="1" indent="1"/>
    </xf>
    <xf numFmtId="0" fontId="0" fillId="0" borderId="10" xfId="0" applyBorder="1" applyAlignment="1">
      <alignment horizontal="left" vertical="top" wrapText="1" indent="1"/>
    </xf>
    <xf numFmtId="0" fontId="0" fillId="0" borderId="11" xfId="0" applyBorder="1" applyAlignment="1">
      <alignment horizontal="left" vertical="top" wrapText="1" indent="1"/>
    </xf>
    <xf numFmtId="0" fontId="0" fillId="0" borderId="0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180975</xdr:rowOff>
    </xdr:from>
    <xdr:to>
      <xdr:col>1</xdr:col>
      <xdr:colOff>1019175</xdr:colOff>
      <xdr:row>6</xdr:row>
      <xdr:rowOff>89371</xdr:rowOff>
    </xdr:to>
    <xdr:pic>
      <xdr:nvPicPr>
        <xdr:cNvPr id="3" name="Image 2" descr="epf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381000"/>
          <a:ext cx="838200" cy="86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180975</xdr:rowOff>
    </xdr:from>
    <xdr:to>
      <xdr:col>1</xdr:col>
      <xdr:colOff>1019175</xdr:colOff>
      <xdr:row>6</xdr:row>
      <xdr:rowOff>89371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9606F749-5D0F-43A2-A304-25A7DD30D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81000"/>
          <a:ext cx="838200" cy="86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180975</xdr:rowOff>
    </xdr:from>
    <xdr:to>
      <xdr:col>1</xdr:col>
      <xdr:colOff>1019175</xdr:colOff>
      <xdr:row>6</xdr:row>
      <xdr:rowOff>89371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044AACBB-1139-4D5D-8597-F30CF1B86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81000"/>
          <a:ext cx="838200" cy="86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180975</xdr:rowOff>
    </xdr:from>
    <xdr:to>
      <xdr:col>1</xdr:col>
      <xdr:colOff>1019175</xdr:colOff>
      <xdr:row>6</xdr:row>
      <xdr:rowOff>89371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117A9067-C1ED-4FE2-B55F-E0307116F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81000"/>
          <a:ext cx="838200" cy="86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1</xdr:row>
      <xdr:rowOff>180975</xdr:rowOff>
    </xdr:from>
    <xdr:to>
      <xdr:col>1</xdr:col>
      <xdr:colOff>1019175</xdr:colOff>
      <xdr:row>6</xdr:row>
      <xdr:rowOff>89371</xdr:rowOff>
    </xdr:to>
    <xdr:pic>
      <xdr:nvPicPr>
        <xdr:cNvPr id="2" name="Image 1" descr="epf_logo">
          <a:extLst>
            <a:ext uri="{FF2B5EF4-FFF2-40B4-BE49-F238E27FC236}">
              <a16:creationId xmlns:a16="http://schemas.microsoft.com/office/drawing/2014/main" id="{948F67E7-E35E-4460-8356-8EB2DAB12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381000"/>
          <a:ext cx="838200" cy="86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7"/>
  <sheetViews>
    <sheetView view="pageBreakPreview" zoomScaleNormal="100" zoomScaleSheetLayoutView="100" workbookViewId="0">
      <selection activeCell="C3" sqref="C3:F7"/>
    </sheetView>
  </sheetViews>
  <sheetFormatPr baseColWidth="10" defaultRowHeight="15" x14ac:dyDescent="0.25"/>
  <cols>
    <col min="1" max="1" width="2.28515625" customWidth="1"/>
    <col min="2" max="2" width="24.5703125" customWidth="1"/>
    <col min="3" max="3" width="30.85546875" style="8" customWidth="1"/>
    <col min="4" max="4" width="19.28515625" style="8" customWidth="1"/>
    <col min="5" max="5" width="20.85546875" style="8" customWidth="1"/>
    <col min="6" max="6" width="27.28515625" style="1" customWidth="1"/>
    <col min="7" max="7" width="2.28515625" customWidth="1"/>
  </cols>
  <sheetData>
    <row r="1" spans="2:6" ht="15.75" thickBot="1" x14ac:dyDescent="0.3"/>
    <row r="2" spans="2:6" x14ac:dyDescent="0.25">
      <c r="B2" s="2"/>
      <c r="C2" s="9"/>
      <c r="D2" s="9"/>
      <c r="E2" s="9"/>
      <c r="F2" s="3"/>
    </row>
    <row r="3" spans="2:6" ht="15" customHeight="1" x14ac:dyDescent="0.25">
      <c r="B3" s="4"/>
      <c r="C3" s="53" t="s">
        <v>25</v>
      </c>
      <c r="D3" s="53"/>
      <c r="E3" s="53"/>
      <c r="F3" s="54"/>
    </row>
    <row r="4" spans="2:6" x14ac:dyDescent="0.25">
      <c r="B4" s="4"/>
      <c r="C4" s="53"/>
      <c r="D4" s="53"/>
      <c r="E4" s="53"/>
      <c r="F4" s="54"/>
    </row>
    <row r="5" spans="2:6" x14ac:dyDescent="0.25">
      <c r="B5" s="4"/>
      <c r="C5" s="53"/>
      <c r="D5" s="53"/>
      <c r="E5" s="53"/>
      <c r="F5" s="54"/>
    </row>
    <row r="6" spans="2:6" x14ac:dyDescent="0.25">
      <c r="B6" s="4"/>
      <c r="C6" s="53"/>
      <c r="D6" s="53"/>
      <c r="E6" s="53"/>
      <c r="F6" s="54"/>
    </row>
    <row r="7" spans="2:6" ht="52.5" customHeight="1" x14ac:dyDescent="0.25">
      <c r="B7" s="4"/>
      <c r="C7" s="53"/>
      <c r="D7" s="53"/>
      <c r="E7" s="53"/>
      <c r="F7" s="54"/>
    </row>
    <row r="8" spans="2:6" ht="15.75" thickBot="1" x14ac:dyDescent="0.3">
      <c r="B8" s="5"/>
      <c r="C8" s="10"/>
      <c r="D8" s="10"/>
      <c r="E8" s="10"/>
      <c r="F8" s="6"/>
    </row>
    <row r="9" spans="2:6" ht="15.75" thickBot="1" x14ac:dyDescent="0.3">
      <c r="B9" s="24"/>
      <c r="C9" s="11"/>
      <c r="D9" s="11"/>
      <c r="E9" s="11"/>
      <c r="F9" s="25"/>
    </row>
    <row r="10" spans="2:6" ht="15" customHeight="1" x14ac:dyDescent="0.25">
      <c r="B10" s="44" t="s">
        <v>24</v>
      </c>
      <c r="C10" s="45"/>
      <c r="D10" s="45"/>
      <c r="E10" s="45"/>
      <c r="F10" s="46"/>
    </row>
    <row r="11" spans="2:6" x14ac:dyDescent="0.25">
      <c r="B11" s="47"/>
      <c r="C11" s="48"/>
      <c r="D11" s="48"/>
      <c r="E11" s="48"/>
      <c r="F11" s="49"/>
    </row>
    <row r="12" spans="2:6" x14ac:dyDescent="0.25">
      <c r="B12" s="47"/>
      <c r="C12" s="48"/>
      <c r="D12" s="48"/>
      <c r="E12" s="48"/>
      <c r="F12" s="49"/>
    </row>
    <row r="13" spans="2:6" x14ac:dyDescent="0.25">
      <c r="B13" s="47"/>
      <c r="C13" s="48"/>
      <c r="D13" s="48"/>
      <c r="E13" s="48"/>
      <c r="F13" s="49"/>
    </row>
    <row r="14" spans="2:6" x14ac:dyDescent="0.25">
      <c r="B14" s="47"/>
      <c r="C14" s="48"/>
      <c r="D14" s="48"/>
      <c r="E14" s="48"/>
      <c r="F14" s="49"/>
    </row>
    <row r="15" spans="2:6" x14ac:dyDescent="0.25">
      <c r="B15" s="47"/>
      <c r="C15" s="48"/>
      <c r="D15" s="48"/>
      <c r="E15" s="48"/>
      <c r="F15" s="49"/>
    </row>
    <row r="16" spans="2:6" x14ac:dyDescent="0.25">
      <c r="B16" s="47"/>
      <c r="C16" s="48"/>
      <c r="D16" s="48"/>
      <c r="E16" s="48"/>
      <c r="F16" s="49"/>
    </row>
    <row r="17" spans="2:6" ht="15.75" thickBot="1" x14ac:dyDescent="0.3">
      <c r="B17" s="50"/>
      <c r="C17" s="51"/>
      <c r="D17" s="51"/>
      <c r="E17" s="51"/>
      <c r="F17" s="52"/>
    </row>
    <row r="18" spans="2:6" ht="15.75" thickBot="1" x14ac:dyDescent="0.3">
      <c r="B18" s="24"/>
      <c r="C18" s="11"/>
      <c r="D18" s="11"/>
      <c r="E18" s="11"/>
      <c r="F18" s="25"/>
    </row>
    <row r="19" spans="2:6" ht="15" customHeight="1" thickBot="1" x14ac:dyDescent="0.3">
      <c r="B19" s="29" t="s">
        <v>9</v>
      </c>
      <c r="C19" s="30" t="s">
        <v>15</v>
      </c>
      <c r="D19" s="27" t="s">
        <v>8</v>
      </c>
      <c r="E19" s="27" t="s">
        <v>2</v>
      </c>
      <c r="F19" s="28" t="s">
        <v>0</v>
      </c>
    </row>
    <row r="20" spans="2:6" ht="15.75" thickBot="1" x14ac:dyDescent="0.3">
      <c r="B20" s="20"/>
      <c r="C20" s="20"/>
      <c r="D20" s="21"/>
      <c r="E20" s="21"/>
      <c r="F20" s="22"/>
    </row>
    <row r="21" spans="2:6" ht="18.75" x14ac:dyDescent="0.3">
      <c r="B21" s="36" t="s">
        <v>7</v>
      </c>
      <c r="C21" s="37"/>
      <c r="D21" s="37"/>
      <c r="E21" s="37"/>
      <c r="F21" s="38"/>
    </row>
    <row r="22" spans="2:6" x14ac:dyDescent="0.25">
      <c r="B22" s="39" t="s">
        <v>16</v>
      </c>
      <c r="C22" s="16" t="s">
        <v>10</v>
      </c>
      <c r="D22" s="31"/>
      <c r="E22" s="31"/>
      <c r="F22" s="17">
        <f>D22*E22</f>
        <v>0</v>
      </c>
    </row>
    <row r="23" spans="2:6" x14ac:dyDescent="0.25">
      <c r="B23" s="39"/>
      <c r="C23" s="16" t="s">
        <v>11</v>
      </c>
      <c r="D23" s="31"/>
      <c r="E23" s="31"/>
      <c r="F23" s="17">
        <f t="shared" ref="F23:F26" si="0">D23*E23</f>
        <v>0</v>
      </c>
    </row>
    <row r="24" spans="2:6" x14ac:dyDescent="0.25">
      <c r="B24" s="39"/>
      <c r="C24" s="16" t="s">
        <v>12</v>
      </c>
      <c r="D24" s="31"/>
      <c r="E24" s="31"/>
      <c r="F24" s="17">
        <f t="shared" si="0"/>
        <v>0</v>
      </c>
    </row>
    <row r="25" spans="2:6" x14ac:dyDescent="0.25">
      <c r="B25" s="39"/>
      <c r="C25" s="16" t="s">
        <v>13</v>
      </c>
      <c r="D25" s="31"/>
      <c r="E25" s="31"/>
      <c r="F25" s="17">
        <f t="shared" si="0"/>
        <v>0</v>
      </c>
    </row>
    <row r="26" spans="2:6" x14ac:dyDescent="0.25">
      <c r="B26" s="39"/>
      <c r="C26" s="16" t="s">
        <v>14</v>
      </c>
      <c r="D26" s="31"/>
      <c r="E26" s="31"/>
      <c r="F26" s="17">
        <f t="shared" si="0"/>
        <v>0</v>
      </c>
    </row>
    <row r="27" spans="2:6" x14ac:dyDescent="0.25">
      <c r="B27" s="41" t="str">
        <f>_xlfn.CONCAT("Sous-total"," ",B22)</f>
        <v>Sous-total DIAG</v>
      </c>
      <c r="C27" s="42"/>
      <c r="D27" s="42"/>
      <c r="E27" s="43"/>
      <c r="F27" s="26">
        <f>SUM(F22:F26)</f>
        <v>0</v>
      </c>
    </row>
    <row r="28" spans="2:6" x14ac:dyDescent="0.25">
      <c r="B28" s="39" t="s">
        <v>17</v>
      </c>
      <c r="C28" s="16" t="s">
        <v>10</v>
      </c>
      <c r="D28" s="31"/>
      <c r="E28" s="31"/>
      <c r="F28" s="17">
        <f>D28*E28</f>
        <v>0</v>
      </c>
    </row>
    <row r="29" spans="2:6" x14ac:dyDescent="0.25">
      <c r="B29" s="39"/>
      <c r="C29" s="16" t="s">
        <v>11</v>
      </c>
      <c r="D29" s="31"/>
      <c r="E29" s="31"/>
      <c r="F29" s="17">
        <f t="shared" ref="F29:F32" si="1">D29*E29</f>
        <v>0</v>
      </c>
    </row>
    <row r="30" spans="2:6" x14ac:dyDescent="0.25">
      <c r="B30" s="39"/>
      <c r="C30" s="16" t="s">
        <v>12</v>
      </c>
      <c r="D30" s="31"/>
      <c r="E30" s="31"/>
      <c r="F30" s="17">
        <f t="shared" si="1"/>
        <v>0</v>
      </c>
    </row>
    <row r="31" spans="2:6" x14ac:dyDescent="0.25">
      <c r="B31" s="39"/>
      <c r="C31" s="16" t="s">
        <v>13</v>
      </c>
      <c r="D31" s="31"/>
      <c r="E31" s="31"/>
      <c r="F31" s="17">
        <f t="shared" si="1"/>
        <v>0</v>
      </c>
    </row>
    <row r="32" spans="2:6" x14ac:dyDescent="0.25">
      <c r="B32" s="39"/>
      <c r="C32" s="16" t="s">
        <v>14</v>
      </c>
      <c r="D32" s="31"/>
      <c r="E32" s="31"/>
      <c r="F32" s="17">
        <f t="shared" si="1"/>
        <v>0</v>
      </c>
    </row>
    <row r="33" spans="2:6" x14ac:dyDescent="0.25">
      <c r="B33" s="41" t="str">
        <f>_xlfn.CONCAT("Sous-total"," ",B28)</f>
        <v>Sous-total PRO-DCE</v>
      </c>
      <c r="C33" s="42"/>
      <c r="D33" s="42"/>
      <c r="E33" s="43"/>
      <c r="F33" s="26">
        <f>SUM(F28:F32)</f>
        <v>0</v>
      </c>
    </row>
    <row r="34" spans="2:6" x14ac:dyDescent="0.25">
      <c r="B34" s="40" t="s">
        <v>4</v>
      </c>
      <c r="C34" s="16" t="s">
        <v>10</v>
      </c>
      <c r="D34" s="31"/>
      <c r="E34" s="31"/>
      <c r="F34" s="17">
        <f t="shared" ref="F34:F38" si="2">D34*E34</f>
        <v>0</v>
      </c>
    </row>
    <row r="35" spans="2:6" x14ac:dyDescent="0.25">
      <c r="B35" s="40"/>
      <c r="C35" s="16" t="s">
        <v>11</v>
      </c>
      <c r="D35" s="31"/>
      <c r="E35" s="31"/>
      <c r="F35" s="17">
        <f t="shared" si="2"/>
        <v>0</v>
      </c>
    </row>
    <row r="36" spans="2:6" x14ac:dyDescent="0.25">
      <c r="B36" s="40"/>
      <c r="C36" s="16" t="s">
        <v>12</v>
      </c>
      <c r="D36" s="31"/>
      <c r="E36" s="31"/>
      <c r="F36" s="17">
        <f t="shared" si="2"/>
        <v>0</v>
      </c>
    </row>
    <row r="37" spans="2:6" x14ac:dyDescent="0.25">
      <c r="B37" s="40"/>
      <c r="C37" s="16" t="s">
        <v>13</v>
      </c>
      <c r="D37" s="31"/>
      <c r="E37" s="31"/>
      <c r="F37" s="17">
        <f t="shared" si="2"/>
        <v>0</v>
      </c>
    </row>
    <row r="38" spans="2:6" x14ac:dyDescent="0.25">
      <c r="B38" s="40"/>
      <c r="C38" s="16" t="s">
        <v>14</v>
      </c>
      <c r="D38" s="31"/>
      <c r="E38" s="31"/>
      <c r="F38" s="17">
        <f t="shared" si="2"/>
        <v>0</v>
      </c>
    </row>
    <row r="39" spans="2:6" x14ac:dyDescent="0.25">
      <c r="B39" s="41" t="str">
        <f>_xlfn.CONCAT("Sous-total"," ",B34)</f>
        <v>Sous-total ACT</v>
      </c>
      <c r="C39" s="42"/>
      <c r="D39" s="42"/>
      <c r="E39" s="43"/>
      <c r="F39" s="26">
        <f>SUM(F34:F38)</f>
        <v>0</v>
      </c>
    </row>
    <row r="40" spans="2:6" ht="15.75" thickBot="1" x14ac:dyDescent="0.3">
      <c r="B40" s="32" t="s">
        <v>5</v>
      </c>
      <c r="C40" s="33"/>
      <c r="D40" s="19">
        <f>SUM(D22:D26)+SUM(D28:D32)+SUM(D34:D38)</f>
        <v>0</v>
      </c>
      <c r="E40" s="19"/>
      <c r="F40" s="18">
        <f>+F39+F27+F33</f>
        <v>0</v>
      </c>
    </row>
    <row r="41" spans="2:6" ht="15.75" thickBot="1" x14ac:dyDescent="0.3">
      <c r="B41" s="23"/>
      <c r="C41" s="14"/>
      <c r="D41" s="14"/>
      <c r="E41" s="14"/>
      <c r="F41" s="22"/>
    </row>
    <row r="42" spans="2:6" ht="18.75" x14ac:dyDescent="0.3">
      <c r="B42" s="36" t="s">
        <v>3</v>
      </c>
      <c r="C42" s="37"/>
      <c r="D42" s="37"/>
      <c r="E42" s="37"/>
      <c r="F42" s="38"/>
    </row>
    <row r="43" spans="2:6" x14ac:dyDescent="0.25">
      <c r="B43" s="39" t="s">
        <v>18</v>
      </c>
      <c r="C43" s="16" t="s">
        <v>10</v>
      </c>
      <c r="D43" s="31"/>
      <c r="E43" s="31"/>
      <c r="F43" s="17">
        <f>D43*E43</f>
        <v>0</v>
      </c>
    </row>
    <row r="44" spans="2:6" x14ac:dyDescent="0.25">
      <c r="B44" s="39"/>
      <c r="C44" s="16" t="s">
        <v>11</v>
      </c>
      <c r="D44" s="31"/>
      <c r="E44" s="31"/>
      <c r="F44" s="17">
        <f t="shared" ref="F44:F47" si="3">D44*E44</f>
        <v>0</v>
      </c>
    </row>
    <row r="45" spans="2:6" x14ac:dyDescent="0.25">
      <c r="B45" s="39"/>
      <c r="C45" s="16" t="s">
        <v>12</v>
      </c>
      <c r="D45" s="31"/>
      <c r="E45" s="31"/>
      <c r="F45" s="17">
        <f t="shared" si="3"/>
        <v>0</v>
      </c>
    </row>
    <row r="46" spans="2:6" x14ac:dyDescent="0.25">
      <c r="B46" s="39"/>
      <c r="C46" s="16" t="s">
        <v>13</v>
      </c>
      <c r="D46" s="31"/>
      <c r="E46" s="31"/>
      <c r="F46" s="17">
        <f t="shared" si="3"/>
        <v>0</v>
      </c>
    </row>
    <row r="47" spans="2:6" x14ac:dyDescent="0.25">
      <c r="B47" s="39"/>
      <c r="C47" s="16" t="s">
        <v>14</v>
      </c>
      <c r="D47" s="31"/>
      <c r="E47" s="31"/>
      <c r="F47" s="17">
        <f t="shared" si="3"/>
        <v>0</v>
      </c>
    </row>
    <row r="48" spans="2:6" x14ac:dyDescent="0.25">
      <c r="B48" s="41" t="str">
        <f>_xlfn.CONCAT("Sous-total"," ",B43)</f>
        <v>Sous-total DET - VISA</v>
      </c>
      <c r="C48" s="42"/>
      <c r="D48" s="42"/>
      <c r="E48" s="43"/>
      <c r="F48" s="26">
        <f>SUM(F43:F47)</f>
        <v>0</v>
      </c>
    </row>
    <row r="49" spans="2:6" x14ac:dyDescent="0.25">
      <c r="B49" s="40" t="s">
        <v>19</v>
      </c>
      <c r="C49" s="16" t="s">
        <v>10</v>
      </c>
      <c r="D49" s="31"/>
      <c r="E49" s="31"/>
      <c r="F49" s="17">
        <f>D49*E49</f>
        <v>0</v>
      </c>
    </row>
    <row r="50" spans="2:6" x14ac:dyDescent="0.25">
      <c r="B50" s="40"/>
      <c r="C50" s="16" t="s">
        <v>11</v>
      </c>
      <c r="D50" s="31"/>
      <c r="E50" s="31"/>
      <c r="F50" s="17">
        <f t="shared" ref="F50:F53" si="4">D50*E50</f>
        <v>0</v>
      </c>
    </row>
    <row r="51" spans="2:6" x14ac:dyDescent="0.25">
      <c r="B51" s="40"/>
      <c r="C51" s="16" t="s">
        <v>12</v>
      </c>
      <c r="D51" s="31"/>
      <c r="E51" s="31"/>
      <c r="F51" s="17">
        <f t="shared" si="4"/>
        <v>0</v>
      </c>
    </row>
    <row r="52" spans="2:6" ht="15" customHeight="1" x14ac:dyDescent="0.25">
      <c r="B52" s="40"/>
      <c r="C52" s="16" t="s">
        <v>13</v>
      </c>
      <c r="D52" s="31"/>
      <c r="E52" s="31"/>
      <c r="F52" s="17">
        <f t="shared" si="4"/>
        <v>0</v>
      </c>
    </row>
    <row r="53" spans="2:6" x14ac:dyDescent="0.25">
      <c r="B53" s="40"/>
      <c r="C53" s="16" t="s">
        <v>14</v>
      </c>
      <c r="D53" s="31"/>
      <c r="E53" s="31"/>
      <c r="F53" s="17">
        <f t="shared" si="4"/>
        <v>0</v>
      </c>
    </row>
    <row r="54" spans="2:6" x14ac:dyDescent="0.25">
      <c r="B54" s="41" t="str">
        <f>_xlfn.CONCAT("Sous-total"," ",B49)</f>
        <v>Sous-total AOR - GPA</v>
      </c>
      <c r="C54" s="42"/>
      <c r="D54" s="42"/>
      <c r="E54" s="43"/>
      <c r="F54" s="26">
        <f>SUM(F49:F53)</f>
        <v>0</v>
      </c>
    </row>
    <row r="55" spans="2:6" ht="15.75" thickBot="1" x14ac:dyDescent="0.3">
      <c r="B55" s="32" t="s">
        <v>6</v>
      </c>
      <c r="C55" s="33"/>
      <c r="D55" s="19">
        <f>SUM(D43:D47)+SUM(D49:D53)</f>
        <v>0</v>
      </c>
      <c r="E55" s="19"/>
      <c r="F55" s="18">
        <f>F48+F54</f>
        <v>0</v>
      </c>
    </row>
    <row r="56" spans="2:6" ht="15.75" thickBot="1" x14ac:dyDescent="0.3">
      <c r="B56" s="13"/>
      <c r="C56" s="14"/>
      <c r="D56" s="14"/>
      <c r="E56" s="14"/>
      <c r="F56" s="15"/>
    </row>
    <row r="57" spans="2:6" ht="31.5" customHeight="1" thickBot="1" x14ac:dyDescent="0.3">
      <c r="B57" s="34" t="s">
        <v>1</v>
      </c>
      <c r="C57" s="35"/>
      <c r="D57" s="12"/>
      <c r="E57" s="12"/>
      <c r="F57" s="7">
        <f>F40+F55</f>
        <v>0</v>
      </c>
    </row>
  </sheetData>
  <mergeCells count="17">
    <mergeCell ref="B39:E39"/>
    <mergeCell ref="B10:F17"/>
    <mergeCell ref="C3:F7"/>
    <mergeCell ref="B22:B26"/>
    <mergeCell ref="B34:B38"/>
    <mergeCell ref="B21:F21"/>
    <mergeCell ref="B28:B32"/>
    <mergeCell ref="B27:E27"/>
    <mergeCell ref="B33:E33"/>
    <mergeCell ref="B55:C55"/>
    <mergeCell ref="B57:C57"/>
    <mergeCell ref="B40:C40"/>
    <mergeCell ref="B42:F42"/>
    <mergeCell ref="B43:B47"/>
    <mergeCell ref="B49:B53"/>
    <mergeCell ref="B48:E48"/>
    <mergeCell ref="B54:E54"/>
  </mergeCells>
  <pageMargins left="0.7" right="0.7" top="0.75" bottom="0.75" header="0.3" footer="0.3"/>
  <pageSetup paperSize="9" scale="6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D020E-5C4D-430D-9D35-E4C81E638EB5}">
  <sheetPr>
    <pageSetUpPr fitToPage="1"/>
  </sheetPr>
  <dimension ref="B1:F57"/>
  <sheetViews>
    <sheetView view="pageBreakPreview" zoomScaleNormal="100" zoomScaleSheetLayoutView="100" workbookViewId="0">
      <selection activeCell="C3" sqref="C3:F7"/>
    </sheetView>
  </sheetViews>
  <sheetFormatPr baseColWidth="10" defaultRowHeight="15" x14ac:dyDescent="0.25"/>
  <cols>
    <col min="1" max="1" width="2.28515625" customWidth="1"/>
    <col min="2" max="2" width="24.5703125" customWidth="1"/>
    <col min="3" max="3" width="30.85546875" style="8" customWidth="1"/>
    <col min="4" max="4" width="19.28515625" style="8" customWidth="1"/>
    <col min="5" max="5" width="20.85546875" style="8" customWidth="1"/>
    <col min="6" max="6" width="27.28515625" style="1" customWidth="1"/>
    <col min="7" max="7" width="2.28515625" customWidth="1"/>
  </cols>
  <sheetData>
    <row r="1" spans="2:6" ht="15.75" thickBot="1" x14ac:dyDescent="0.3"/>
    <row r="2" spans="2:6" x14ac:dyDescent="0.25">
      <c r="B2" s="2"/>
      <c r="C2" s="9"/>
      <c r="D2" s="9"/>
      <c r="E2" s="9"/>
      <c r="F2" s="3"/>
    </row>
    <row r="3" spans="2:6" ht="15" customHeight="1" x14ac:dyDescent="0.25">
      <c r="B3" s="4"/>
      <c r="C3" s="53" t="s">
        <v>26</v>
      </c>
      <c r="D3" s="53"/>
      <c r="E3" s="53"/>
      <c r="F3" s="54"/>
    </row>
    <row r="4" spans="2:6" x14ac:dyDescent="0.25">
      <c r="B4" s="4"/>
      <c r="C4" s="53"/>
      <c r="D4" s="53"/>
      <c r="E4" s="53"/>
      <c r="F4" s="54"/>
    </row>
    <row r="5" spans="2:6" x14ac:dyDescent="0.25">
      <c r="B5" s="4"/>
      <c r="C5" s="53"/>
      <c r="D5" s="53"/>
      <c r="E5" s="53"/>
      <c r="F5" s="54"/>
    </row>
    <row r="6" spans="2:6" x14ac:dyDescent="0.25">
      <c r="B6" s="4"/>
      <c r="C6" s="53"/>
      <c r="D6" s="53"/>
      <c r="E6" s="53"/>
      <c r="F6" s="54"/>
    </row>
    <row r="7" spans="2:6" ht="52.5" customHeight="1" x14ac:dyDescent="0.25">
      <c r="B7" s="4"/>
      <c r="C7" s="53"/>
      <c r="D7" s="53"/>
      <c r="E7" s="53"/>
      <c r="F7" s="54"/>
    </row>
    <row r="8" spans="2:6" ht="15.75" thickBot="1" x14ac:dyDescent="0.3">
      <c r="B8" s="5"/>
      <c r="C8" s="10"/>
      <c r="D8" s="10"/>
      <c r="E8" s="10"/>
      <c r="F8" s="6"/>
    </row>
    <row r="9" spans="2:6" ht="15.75" thickBot="1" x14ac:dyDescent="0.3">
      <c r="B9" s="24"/>
      <c r="C9" s="11"/>
      <c r="D9" s="11"/>
      <c r="E9" s="11"/>
      <c r="F9" s="25"/>
    </row>
    <row r="10" spans="2:6" ht="15" customHeight="1" x14ac:dyDescent="0.25">
      <c r="B10" s="44" t="s">
        <v>20</v>
      </c>
      <c r="C10" s="45"/>
      <c r="D10" s="45"/>
      <c r="E10" s="45"/>
      <c r="F10" s="46"/>
    </row>
    <row r="11" spans="2:6" x14ac:dyDescent="0.25">
      <c r="B11" s="47"/>
      <c r="C11" s="48"/>
      <c r="D11" s="48"/>
      <c r="E11" s="48"/>
      <c r="F11" s="49"/>
    </row>
    <row r="12" spans="2:6" x14ac:dyDescent="0.25">
      <c r="B12" s="47"/>
      <c r="C12" s="48"/>
      <c r="D12" s="48"/>
      <c r="E12" s="48"/>
      <c r="F12" s="49"/>
    </row>
    <row r="13" spans="2:6" x14ac:dyDescent="0.25">
      <c r="B13" s="47"/>
      <c r="C13" s="48"/>
      <c r="D13" s="48"/>
      <c r="E13" s="48"/>
      <c r="F13" s="49"/>
    </row>
    <row r="14" spans="2:6" x14ac:dyDescent="0.25">
      <c r="B14" s="47"/>
      <c r="C14" s="48"/>
      <c r="D14" s="48"/>
      <c r="E14" s="48"/>
      <c r="F14" s="49"/>
    </row>
    <row r="15" spans="2:6" x14ac:dyDescent="0.25">
      <c r="B15" s="47"/>
      <c r="C15" s="48"/>
      <c r="D15" s="48"/>
      <c r="E15" s="48"/>
      <c r="F15" s="49"/>
    </row>
    <row r="16" spans="2:6" x14ac:dyDescent="0.25">
      <c r="B16" s="47"/>
      <c r="C16" s="48"/>
      <c r="D16" s="48"/>
      <c r="E16" s="48"/>
      <c r="F16" s="49"/>
    </row>
    <row r="17" spans="2:6" ht="15.75" thickBot="1" x14ac:dyDescent="0.3">
      <c r="B17" s="50"/>
      <c r="C17" s="51"/>
      <c r="D17" s="51"/>
      <c r="E17" s="51"/>
      <c r="F17" s="52"/>
    </row>
    <row r="18" spans="2:6" ht="15.75" thickBot="1" x14ac:dyDescent="0.3">
      <c r="B18" s="24"/>
      <c r="C18" s="11"/>
      <c r="D18" s="11"/>
      <c r="E18" s="11"/>
      <c r="F18" s="25"/>
    </row>
    <row r="19" spans="2:6" ht="15" customHeight="1" thickBot="1" x14ac:dyDescent="0.3">
      <c r="B19" s="29" t="s">
        <v>9</v>
      </c>
      <c r="C19" s="30" t="s">
        <v>15</v>
      </c>
      <c r="D19" s="27" t="s">
        <v>8</v>
      </c>
      <c r="E19" s="27" t="s">
        <v>2</v>
      </c>
      <c r="F19" s="28" t="s">
        <v>0</v>
      </c>
    </row>
    <row r="20" spans="2:6" ht="15.75" thickBot="1" x14ac:dyDescent="0.3">
      <c r="B20" s="20"/>
      <c r="C20" s="20"/>
      <c r="D20" s="21"/>
      <c r="E20" s="21"/>
      <c r="F20" s="22"/>
    </row>
    <row r="21" spans="2:6" ht="18.75" x14ac:dyDescent="0.3">
      <c r="B21" s="36" t="s">
        <v>7</v>
      </c>
      <c r="C21" s="37"/>
      <c r="D21" s="37"/>
      <c r="E21" s="37"/>
      <c r="F21" s="38"/>
    </row>
    <row r="22" spans="2:6" x14ac:dyDescent="0.25">
      <c r="B22" s="39" t="s">
        <v>16</v>
      </c>
      <c r="C22" s="16" t="s">
        <v>10</v>
      </c>
      <c r="D22" s="31"/>
      <c r="E22" s="31"/>
      <c r="F22" s="17">
        <f>D22*E22</f>
        <v>0</v>
      </c>
    </row>
    <row r="23" spans="2:6" x14ac:dyDescent="0.25">
      <c r="B23" s="39"/>
      <c r="C23" s="16" t="s">
        <v>11</v>
      </c>
      <c r="D23" s="31"/>
      <c r="E23" s="31"/>
      <c r="F23" s="17">
        <f t="shared" ref="F23:F26" si="0">D23*E23</f>
        <v>0</v>
      </c>
    </row>
    <row r="24" spans="2:6" x14ac:dyDescent="0.25">
      <c r="B24" s="39"/>
      <c r="C24" s="16" t="s">
        <v>12</v>
      </c>
      <c r="D24" s="31"/>
      <c r="E24" s="31"/>
      <c r="F24" s="17">
        <f t="shared" si="0"/>
        <v>0</v>
      </c>
    </row>
    <row r="25" spans="2:6" x14ac:dyDescent="0.25">
      <c r="B25" s="39"/>
      <c r="C25" s="16" t="s">
        <v>13</v>
      </c>
      <c r="D25" s="31"/>
      <c r="E25" s="31"/>
      <c r="F25" s="17">
        <f t="shared" si="0"/>
        <v>0</v>
      </c>
    </row>
    <row r="26" spans="2:6" x14ac:dyDescent="0.25">
      <c r="B26" s="39"/>
      <c r="C26" s="16" t="s">
        <v>14</v>
      </c>
      <c r="D26" s="31"/>
      <c r="E26" s="31"/>
      <c r="F26" s="17">
        <f t="shared" si="0"/>
        <v>0</v>
      </c>
    </row>
    <row r="27" spans="2:6" x14ac:dyDescent="0.25">
      <c r="B27" s="41" t="str">
        <f>_xlfn.CONCAT("Sous-total"," ",B22)</f>
        <v>Sous-total DIAG</v>
      </c>
      <c r="C27" s="42"/>
      <c r="D27" s="42"/>
      <c r="E27" s="43"/>
      <c r="F27" s="26">
        <f>SUM(F22:F26)</f>
        <v>0</v>
      </c>
    </row>
    <row r="28" spans="2:6" x14ac:dyDescent="0.25">
      <c r="B28" s="39" t="s">
        <v>17</v>
      </c>
      <c r="C28" s="16" t="s">
        <v>10</v>
      </c>
      <c r="D28" s="31"/>
      <c r="E28" s="31"/>
      <c r="F28" s="17">
        <f>D28*E28</f>
        <v>0</v>
      </c>
    </row>
    <row r="29" spans="2:6" x14ac:dyDescent="0.25">
      <c r="B29" s="39"/>
      <c r="C29" s="16" t="s">
        <v>11</v>
      </c>
      <c r="D29" s="31"/>
      <c r="E29" s="31"/>
      <c r="F29" s="17">
        <f t="shared" ref="F29:F32" si="1">D29*E29</f>
        <v>0</v>
      </c>
    </row>
    <row r="30" spans="2:6" x14ac:dyDescent="0.25">
      <c r="B30" s="39"/>
      <c r="C30" s="16" t="s">
        <v>12</v>
      </c>
      <c r="D30" s="31"/>
      <c r="E30" s="31"/>
      <c r="F30" s="17">
        <f t="shared" si="1"/>
        <v>0</v>
      </c>
    </row>
    <row r="31" spans="2:6" x14ac:dyDescent="0.25">
      <c r="B31" s="39"/>
      <c r="C31" s="16" t="s">
        <v>13</v>
      </c>
      <c r="D31" s="31"/>
      <c r="E31" s="31"/>
      <c r="F31" s="17">
        <f t="shared" si="1"/>
        <v>0</v>
      </c>
    </row>
    <row r="32" spans="2:6" x14ac:dyDescent="0.25">
      <c r="B32" s="39"/>
      <c r="C32" s="16" t="s">
        <v>14</v>
      </c>
      <c r="D32" s="31"/>
      <c r="E32" s="31"/>
      <c r="F32" s="17">
        <f t="shared" si="1"/>
        <v>0</v>
      </c>
    </row>
    <row r="33" spans="2:6" x14ac:dyDescent="0.25">
      <c r="B33" s="41" t="str">
        <f>_xlfn.CONCAT("Sous-total"," ",B28)</f>
        <v>Sous-total PRO-DCE</v>
      </c>
      <c r="C33" s="42"/>
      <c r="D33" s="42"/>
      <c r="E33" s="43"/>
      <c r="F33" s="26">
        <f>SUM(F28:F32)</f>
        <v>0</v>
      </c>
    </row>
    <row r="34" spans="2:6" x14ac:dyDescent="0.25">
      <c r="B34" s="40" t="s">
        <v>4</v>
      </c>
      <c r="C34" s="16" t="s">
        <v>10</v>
      </c>
      <c r="D34" s="31"/>
      <c r="E34" s="31"/>
      <c r="F34" s="17">
        <f t="shared" ref="F34:F38" si="2">D34*E34</f>
        <v>0</v>
      </c>
    </row>
    <row r="35" spans="2:6" x14ac:dyDescent="0.25">
      <c r="B35" s="40"/>
      <c r="C35" s="16" t="s">
        <v>11</v>
      </c>
      <c r="D35" s="31"/>
      <c r="E35" s="31"/>
      <c r="F35" s="17">
        <f t="shared" si="2"/>
        <v>0</v>
      </c>
    </row>
    <row r="36" spans="2:6" x14ac:dyDescent="0.25">
      <c r="B36" s="40"/>
      <c r="C36" s="16" t="s">
        <v>12</v>
      </c>
      <c r="D36" s="31"/>
      <c r="E36" s="31"/>
      <c r="F36" s="17">
        <f t="shared" si="2"/>
        <v>0</v>
      </c>
    </row>
    <row r="37" spans="2:6" x14ac:dyDescent="0.25">
      <c r="B37" s="40"/>
      <c r="C37" s="16" t="s">
        <v>13</v>
      </c>
      <c r="D37" s="31"/>
      <c r="E37" s="31"/>
      <c r="F37" s="17">
        <f t="shared" si="2"/>
        <v>0</v>
      </c>
    </row>
    <row r="38" spans="2:6" x14ac:dyDescent="0.25">
      <c r="B38" s="40"/>
      <c r="C38" s="16" t="s">
        <v>14</v>
      </c>
      <c r="D38" s="31"/>
      <c r="E38" s="31"/>
      <c r="F38" s="17">
        <f t="shared" si="2"/>
        <v>0</v>
      </c>
    </row>
    <row r="39" spans="2:6" x14ac:dyDescent="0.25">
      <c r="B39" s="41" t="str">
        <f>_xlfn.CONCAT("Sous-total"," ",B34)</f>
        <v>Sous-total ACT</v>
      </c>
      <c r="C39" s="42"/>
      <c r="D39" s="42"/>
      <c r="E39" s="43"/>
      <c r="F39" s="26">
        <f>SUM(F34:F38)</f>
        <v>0</v>
      </c>
    </row>
    <row r="40" spans="2:6" ht="15.75" thickBot="1" x14ac:dyDescent="0.3">
      <c r="B40" s="32" t="s">
        <v>5</v>
      </c>
      <c r="C40" s="33"/>
      <c r="D40" s="19">
        <f>SUM(D22:D26)+SUM(D28:D32)+SUM(D34:D38)</f>
        <v>0</v>
      </c>
      <c r="E40" s="19"/>
      <c r="F40" s="18">
        <f>+F39+F27+F33</f>
        <v>0</v>
      </c>
    </row>
    <row r="41" spans="2:6" ht="15.75" thickBot="1" x14ac:dyDescent="0.3">
      <c r="B41" s="23"/>
      <c r="C41" s="14"/>
      <c r="D41" s="14"/>
      <c r="E41" s="14"/>
      <c r="F41" s="22"/>
    </row>
    <row r="42" spans="2:6" ht="18.75" x14ac:dyDescent="0.3">
      <c r="B42" s="36" t="s">
        <v>3</v>
      </c>
      <c r="C42" s="37"/>
      <c r="D42" s="37"/>
      <c r="E42" s="37"/>
      <c r="F42" s="38"/>
    </row>
    <row r="43" spans="2:6" x14ac:dyDescent="0.25">
      <c r="B43" s="39" t="s">
        <v>18</v>
      </c>
      <c r="C43" s="16" t="s">
        <v>10</v>
      </c>
      <c r="D43" s="31"/>
      <c r="E43" s="31"/>
      <c r="F43" s="17">
        <f>D43*E43</f>
        <v>0</v>
      </c>
    </row>
    <row r="44" spans="2:6" x14ac:dyDescent="0.25">
      <c r="B44" s="39"/>
      <c r="C44" s="16" t="s">
        <v>11</v>
      </c>
      <c r="D44" s="31"/>
      <c r="E44" s="31"/>
      <c r="F44" s="17">
        <f t="shared" ref="F44:F47" si="3">D44*E44</f>
        <v>0</v>
      </c>
    </row>
    <row r="45" spans="2:6" x14ac:dyDescent="0.25">
      <c r="B45" s="39"/>
      <c r="C45" s="16" t="s">
        <v>12</v>
      </c>
      <c r="D45" s="31"/>
      <c r="E45" s="31"/>
      <c r="F45" s="17">
        <f t="shared" si="3"/>
        <v>0</v>
      </c>
    </row>
    <row r="46" spans="2:6" x14ac:dyDescent="0.25">
      <c r="B46" s="39"/>
      <c r="C46" s="16" t="s">
        <v>13</v>
      </c>
      <c r="D46" s="31"/>
      <c r="E46" s="31"/>
      <c r="F46" s="17">
        <f t="shared" si="3"/>
        <v>0</v>
      </c>
    </row>
    <row r="47" spans="2:6" x14ac:dyDescent="0.25">
      <c r="B47" s="39"/>
      <c r="C47" s="16" t="s">
        <v>14</v>
      </c>
      <c r="D47" s="31"/>
      <c r="E47" s="31"/>
      <c r="F47" s="17">
        <f t="shared" si="3"/>
        <v>0</v>
      </c>
    </row>
    <row r="48" spans="2:6" x14ac:dyDescent="0.25">
      <c r="B48" s="41" t="str">
        <f>_xlfn.CONCAT("Sous-total"," ",B43)</f>
        <v>Sous-total DET - VISA</v>
      </c>
      <c r="C48" s="42"/>
      <c r="D48" s="42"/>
      <c r="E48" s="43"/>
      <c r="F48" s="26">
        <f>SUM(F43:F47)</f>
        <v>0</v>
      </c>
    </row>
    <row r="49" spans="2:6" x14ac:dyDescent="0.25">
      <c r="B49" s="40" t="s">
        <v>19</v>
      </c>
      <c r="C49" s="16" t="s">
        <v>10</v>
      </c>
      <c r="D49" s="31"/>
      <c r="E49" s="31"/>
      <c r="F49" s="17">
        <f>D49*E49</f>
        <v>0</v>
      </c>
    </row>
    <row r="50" spans="2:6" x14ac:dyDescent="0.25">
      <c r="B50" s="40"/>
      <c r="C50" s="16" t="s">
        <v>11</v>
      </c>
      <c r="D50" s="31"/>
      <c r="E50" s="31"/>
      <c r="F50" s="17">
        <f t="shared" ref="F50:F53" si="4">D50*E50</f>
        <v>0</v>
      </c>
    </row>
    <row r="51" spans="2:6" x14ac:dyDescent="0.25">
      <c r="B51" s="40"/>
      <c r="C51" s="16" t="s">
        <v>12</v>
      </c>
      <c r="D51" s="31"/>
      <c r="E51" s="31"/>
      <c r="F51" s="17">
        <f t="shared" si="4"/>
        <v>0</v>
      </c>
    </row>
    <row r="52" spans="2:6" ht="15" customHeight="1" x14ac:dyDescent="0.25">
      <c r="B52" s="40"/>
      <c r="C52" s="16" t="s">
        <v>13</v>
      </c>
      <c r="D52" s="31"/>
      <c r="E52" s="31"/>
      <c r="F52" s="17">
        <f t="shared" si="4"/>
        <v>0</v>
      </c>
    </row>
    <row r="53" spans="2:6" x14ac:dyDescent="0.25">
      <c r="B53" s="40"/>
      <c r="C53" s="16" t="s">
        <v>14</v>
      </c>
      <c r="D53" s="31"/>
      <c r="E53" s="31"/>
      <c r="F53" s="17">
        <f t="shared" si="4"/>
        <v>0</v>
      </c>
    </row>
    <row r="54" spans="2:6" x14ac:dyDescent="0.25">
      <c r="B54" s="41" t="str">
        <f>_xlfn.CONCAT("Sous-total"," ",B49)</f>
        <v>Sous-total AOR - GPA</v>
      </c>
      <c r="C54" s="42"/>
      <c r="D54" s="42"/>
      <c r="E54" s="43"/>
      <c r="F54" s="26">
        <f>SUM(F49:F53)</f>
        <v>0</v>
      </c>
    </row>
    <row r="55" spans="2:6" ht="15.75" thickBot="1" x14ac:dyDescent="0.3">
      <c r="B55" s="32" t="s">
        <v>6</v>
      </c>
      <c r="C55" s="33"/>
      <c r="D55" s="19">
        <f>SUM(D43:D47)+SUM(D49:D53)</f>
        <v>0</v>
      </c>
      <c r="E55" s="19"/>
      <c r="F55" s="18">
        <f>F48+F54</f>
        <v>0</v>
      </c>
    </row>
    <row r="56" spans="2:6" ht="15.75" thickBot="1" x14ac:dyDescent="0.3">
      <c r="B56" s="13"/>
      <c r="C56" s="14"/>
      <c r="D56" s="14"/>
      <c r="E56" s="14"/>
      <c r="F56" s="15"/>
    </row>
    <row r="57" spans="2:6" ht="31.5" customHeight="1" thickBot="1" x14ac:dyDescent="0.3">
      <c r="B57" s="34" t="s">
        <v>1</v>
      </c>
      <c r="C57" s="35"/>
      <c r="D57" s="12"/>
      <c r="E57" s="12"/>
      <c r="F57" s="7">
        <f>F40+F55</f>
        <v>0</v>
      </c>
    </row>
  </sheetData>
  <mergeCells count="17">
    <mergeCell ref="B48:E48"/>
    <mergeCell ref="B49:B53"/>
    <mergeCell ref="B54:E54"/>
    <mergeCell ref="B55:C55"/>
    <mergeCell ref="B57:C57"/>
    <mergeCell ref="B43:B47"/>
    <mergeCell ref="C3:F7"/>
    <mergeCell ref="B10:F17"/>
    <mergeCell ref="B21:F21"/>
    <mergeCell ref="B22:B26"/>
    <mergeCell ref="B27:E27"/>
    <mergeCell ref="B28:B32"/>
    <mergeCell ref="B33:E33"/>
    <mergeCell ref="B34:B38"/>
    <mergeCell ref="B39:E39"/>
    <mergeCell ref="B40:C40"/>
    <mergeCell ref="B42:F42"/>
  </mergeCells>
  <pageMargins left="0.7" right="0.7" top="0.75" bottom="0.75" header="0.3" footer="0.3"/>
  <pageSetup paperSize="9" scale="6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889B7-FFAF-48C8-8508-6CAE5269DAD7}">
  <sheetPr>
    <pageSetUpPr fitToPage="1"/>
  </sheetPr>
  <dimension ref="B1:F57"/>
  <sheetViews>
    <sheetView tabSelected="1" view="pageBreakPreview" zoomScaleNormal="100" zoomScaleSheetLayoutView="100" workbookViewId="0">
      <selection activeCell="C3" sqref="C3:F7"/>
    </sheetView>
  </sheetViews>
  <sheetFormatPr baseColWidth="10" defaultRowHeight="15" x14ac:dyDescent="0.25"/>
  <cols>
    <col min="1" max="1" width="2.28515625" customWidth="1"/>
    <col min="2" max="2" width="24.5703125" customWidth="1"/>
    <col min="3" max="3" width="30.85546875" style="8" customWidth="1"/>
    <col min="4" max="4" width="19.28515625" style="8" customWidth="1"/>
    <col min="5" max="5" width="20.85546875" style="8" customWidth="1"/>
    <col min="6" max="6" width="27.28515625" style="1" customWidth="1"/>
    <col min="7" max="7" width="2.28515625" customWidth="1"/>
  </cols>
  <sheetData>
    <row r="1" spans="2:6" ht="15.75" thickBot="1" x14ac:dyDescent="0.3"/>
    <row r="2" spans="2:6" x14ac:dyDescent="0.25">
      <c r="B2" s="2"/>
      <c r="C2" s="9"/>
      <c r="D2" s="9"/>
      <c r="E2" s="9"/>
      <c r="F2" s="3"/>
    </row>
    <row r="3" spans="2:6" ht="15" customHeight="1" x14ac:dyDescent="0.25">
      <c r="B3" s="4"/>
      <c r="C3" s="53" t="s">
        <v>25</v>
      </c>
      <c r="D3" s="53"/>
      <c r="E3" s="53"/>
      <c r="F3" s="54"/>
    </row>
    <row r="4" spans="2:6" x14ac:dyDescent="0.25">
      <c r="B4" s="4"/>
      <c r="C4" s="53"/>
      <c r="D4" s="53"/>
      <c r="E4" s="53"/>
      <c r="F4" s="54"/>
    </row>
    <row r="5" spans="2:6" x14ac:dyDescent="0.25">
      <c r="B5" s="4"/>
      <c r="C5" s="53"/>
      <c r="D5" s="53"/>
      <c r="E5" s="53"/>
      <c r="F5" s="54"/>
    </row>
    <row r="6" spans="2:6" x14ac:dyDescent="0.25">
      <c r="B6" s="4"/>
      <c r="C6" s="53"/>
      <c r="D6" s="53"/>
      <c r="E6" s="53"/>
      <c r="F6" s="54"/>
    </row>
    <row r="7" spans="2:6" ht="52.5" customHeight="1" x14ac:dyDescent="0.25">
      <c r="B7" s="4"/>
      <c r="C7" s="53"/>
      <c r="D7" s="53"/>
      <c r="E7" s="53"/>
      <c r="F7" s="54"/>
    </row>
    <row r="8" spans="2:6" ht="15.75" thickBot="1" x14ac:dyDescent="0.3">
      <c r="B8" s="5"/>
      <c r="C8" s="10"/>
      <c r="D8" s="10"/>
      <c r="E8" s="10"/>
      <c r="F8" s="6"/>
    </row>
    <row r="9" spans="2:6" ht="15.75" thickBot="1" x14ac:dyDescent="0.3">
      <c r="B9" s="24"/>
      <c r="C9" s="11"/>
      <c r="D9" s="11"/>
      <c r="E9" s="11"/>
      <c r="F9" s="25"/>
    </row>
    <row r="10" spans="2:6" ht="15" customHeight="1" x14ac:dyDescent="0.25">
      <c r="B10" s="44" t="s">
        <v>21</v>
      </c>
      <c r="C10" s="45"/>
      <c r="D10" s="45"/>
      <c r="E10" s="45"/>
      <c r="F10" s="46"/>
    </row>
    <row r="11" spans="2:6" x14ac:dyDescent="0.25">
      <c r="B11" s="47"/>
      <c r="C11" s="48"/>
      <c r="D11" s="48"/>
      <c r="E11" s="48"/>
      <c r="F11" s="49"/>
    </row>
    <row r="12" spans="2:6" x14ac:dyDescent="0.25">
      <c r="B12" s="47"/>
      <c r="C12" s="48"/>
      <c r="D12" s="48"/>
      <c r="E12" s="48"/>
      <c r="F12" s="49"/>
    </row>
    <row r="13" spans="2:6" x14ac:dyDescent="0.25">
      <c r="B13" s="47"/>
      <c r="C13" s="48"/>
      <c r="D13" s="48"/>
      <c r="E13" s="48"/>
      <c r="F13" s="49"/>
    </row>
    <row r="14" spans="2:6" x14ac:dyDescent="0.25">
      <c r="B14" s="47"/>
      <c r="C14" s="48"/>
      <c r="D14" s="48"/>
      <c r="E14" s="48"/>
      <c r="F14" s="49"/>
    </row>
    <row r="15" spans="2:6" x14ac:dyDescent="0.25">
      <c r="B15" s="47"/>
      <c r="C15" s="48"/>
      <c r="D15" s="48"/>
      <c r="E15" s="48"/>
      <c r="F15" s="49"/>
    </row>
    <row r="16" spans="2:6" x14ac:dyDescent="0.25">
      <c r="B16" s="47"/>
      <c r="C16" s="48"/>
      <c r="D16" s="48"/>
      <c r="E16" s="48"/>
      <c r="F16" s="49"/>
    </row>
    <row r="17" spans="2:6" ht="15.75" thickBot="1" x14ac:dyDescent="0.3">
      <c r="B17" s="50"/>
      <c r="C17" s="51"/>
      <c r="D17" s="51"/>
      <c r="E17" s="51"/>
      <c r="F17" s="52"/>
    </row>
    <row r="18" spans="2:6" ht="15.75" thickBot="1" x14ac:dyDescent="0.3">
      <c r="B18" s="24"/>
      <c r="C18" s="11"/>
      <c r="D18" s="11"/>
      <c r="E18" s="11"/>
      <c r="F18" s="25"/>
    </row>
    <row r="19" spans="2:6" ht="15" customHeight="1" thickBot="1" x14ac:dyDescent="0.3">
      <c r="B19" s="29" t="s">
        <v>9</v>
      </c>
      <c r="C19" s="30" t="s">
        <v>15</v>
      </c>
      <c r="D19" s="27" t="s">
        <v>8</v>
      </c>
      <c r="E19" s="27" t="s">
        <v>2</v>
      </c>
      <c r="F19" s="28" t="s">
        <v>0</v>
      </c>
    </row>
    <row r="20" spans="2:6" ht="15.75" thickBot="1" x14ac:dyDescent="0.3">
      <c r="B20" s="20"/>
      <c r="C20" s="20"/>
      <c r="D20" s="21"/>
      <c r="E20" s="21"/>
      <c r="F20" s="22"/>
    </row>
    <row r="21" spans="2:6" ht="18.75" x14ac:dyDescent="0.3">
      <c r="B21" s="36" t="s">
        <v>7</v>
      </c>
      <c r="C21" s="37"/>
      <c r="D21" s="37"/>
      <c r="E21" s="37"/>
      <c r="F21" s="38"/>
    </row>
    <row r="22" spans="2:6" x14ac:dyDescent="0.25">
      <c r="B22" s="39" t="s">
        <v>16</v>
      </c>
      <c r="C22" s="16" t="s">
        <v>10</v>
      </c>
      <c r="D22" s="31"/>
      <c r="E22" s="31"/>
      <c r="F22" s="17">
        <f>D22*E22</f>
        <v>0</v>
      </c>
    </row>
    <row r="23" spans="2:6" x14ac:dyDescent="0.25">
      <c r="B23" s="39"/>
      <c r="C23" s="16" t="s">
        <v>11</v>
      </c>
      <c r="D23" s="31"/>
      <c r="E23" s="31"/>
      <c r="F23" s="17">
        <f t="shared" ref="F23:F26" si="0">D23*E23</f>
        <v>0</v>
      </c>
    </row>
    <row r="24" spans="2:6" x14ac:dyDescent="0.25">
      <c r="B24" s="39"/>
      <c r="C24" s="16" t="s">
        <v>12</v>
      </c>
      <c r="D24" s="31"/>
      <c r="E24" s="31"/>
      <c r="F24" s="17">
        <f t="shared" si="0"/>
        <v>0</v>
      </c>
    </row>
    <row r="25" spans="2:6" x14ac:dyDescent="0.25">
      <c r="B25" s="39"/>
      <c r="C25" s="16" t="s">
        <v>13</v>
      </c>
      <c r="D25" s="31"/>
      <c r="E25" s="31"/>
      <c r="F25" s="17">
        <f t="shared" si="0"/>
        <v>0</v>
      </c>
    </row>
    <row r="26" spans="2:6" x14ac:dyDescent="0.25">
      <c r="B26" s="39"/>
      <c r="C26" s="16" t="s">
        <v>14</v>
      </c>
      <c r="D26" s="31"/>
      <c r="E26" s="31"/>
      <c r="F26" s="17">
        <f t="shared" si="0"/>
        <v>0</v>
      </c>
    </row>
    <row r="27" spans="2:6" x14ac:dyDescent="0.25">
      <c r="B27" s="41" t="str">
        <f>_xlfn.CONCAT("Sous-total"," ",B22)</f>
        <v>Sous-total DIAG</v>
      </c>
      <c r="C27" s="42"/>
      <c r="D27" s="42"/>
      <c r="E27" s="43"/>
      <c r="F27" s="26">
        <f>SUM(F22:F26)</f>
        <v>0</v>
      </c>
    </row>
    <row r="28" spans="2:6" x14ac:dyDescent="0.25">
      <c r="B28" s="39" t="s">
        <v>17</v>
      </c>
      <c r="C28" s="16" t="s">
        <v>10</v>
      </c>
      <c r="D28" s="31"/>
      <c r="E28" s="31"/>
      <c r="F28" s="17">
        <f>D28*E28</f>
        <v>0</v>
      </c>
    </row>
    <row r="29" spans="2:6" x14ac:dyDescent="0.25">
      <c r="B29" s="39"/>
      <c r="C29" s="16" t="s">
        <v>11</v>
      </c>
      <c r="D29" s="31"/>
      <c r="E29" s="31"/>
      <c r="F29" s="17">
        <f t="shared" ref="F29:F32" si="1">D29*E29</f>
        <v>0</v>
      </c>
    </row>
    <row r="30" spans="2:6" x14ac:dyDescent="0.25">
      <c r="B30" s="39"/>
      <c r="C30" s="16" t="s">
        <v>12</v>
      </c>
      <c r="D30" s="31"/>
      <c r="E30" s="31"/>
      <c r="F30" s="17">
        <f t="shared" si="1"/>
        <v>0</v>
      </c>
    </row>
    <row r="31" spans="2:6" x14ac:dyDescent="0.25">
      <c r="B31" s="39"/>
      <c r="C31" s="16" t="s">
        <v>13</v>
      </c>
      <c r="D31" s="31"/>
      <c r="E31" s="31"/>
      <c r="F31" s="17">
        <f t="shared" si="1"/>
        <v>0</v>
      </c>
    </row>
    <row r="32" spans="2:6" x14ac:dyDescent="0.25">
      <c r="B32" s="39"/>
      <c r="C32" s="16" t="s">
        <v>14</v>
      </c>
      <c r="D32" s="31"/>
      <c r="E32" s="31"/>
      <c r="F32" s="17">
        <f t="shared" si="1"/>
        <v>0</v>
      </c>
    </row>
    <row r="33" spans="2:6" x14ac:dyDescent="0.25">
      <c r="B33" s="41" t="str">
        <f>_xlfn.CONCAT("Sous-total"," ",B28)</f>
        <v>Sous-total PRO-DCE</v>
      </c>
      <c r="C33" s="42"/>
      <c r="D33" s="42"/>
      <c r="E33" s="43"/>
      <c r="F33" s="26">
        <f>SUM(F28:F32)</f>
        <v>0</v>
      </c>
    </row>
    <row r="34" spans="2:6" x14ac:dyDescent="0.25">
      <c r="B34" s="40" t="s">
        <v>4</v>
      </c>
      <c r="C34" s="16" t="s">
        <v>10</v>
      </c>
      <c r="D34" s="31"/>
      <c r="E34" s="31"/>
      <c r="F34" s="17">
        <f t="shared" ref="F34:F38" si="2">D34*E34</f>
        <v>0</v>
      </c>
    </row>
    <row r="35" spans="2:6" x14ac:dyDescent="0.25">
      <c r="B35" s="40"/>
      <c r="C35" s="16" t="s">
        <v>11</v>
      </c>
      <c r="D35" s="31"/>
      <c r="E35" s="31"/>
      <c r="F35" s="17">
        <f t="shared" si="2"/>
        <v>0</v>
      </c>
    </row>
    <row r="36" spans="2:6" x14ac:dyDescent="0.25">
      <c r="B36" s="40"/>
      <c r="C36" s="16" t="s">
        <v>12</v>
      </c>
      <c r="D36" s="31"/>
      <c r="E36" s="31"/>
      <c r="F36" s="17">
        <f t="shared" si="2"/>
        <v>0</v>
      </c>
    </row>
    <row r="37" spans="2:6" x14ac:dyDescent="0.25">
      <c r="B37" s="40"/>
      <c r="C37" s="16" t="s">
        <v>13</v>
      </c>
      <c r="D37" s="31"/>
      <c r="E37" s="31"/>
      <c r="F37" s="17">
        <f t="shared" si="2"/>
        <v>0</v>
      </c>
    </row>
    <row r="38" spans="2:6" x14ac:dyDescent="0.25">
      <c r="B38" s="40"/>
      <c r="C38" s="16" t="s">
        <v>14</v>
      </c>
      <c r="D38" s="31"/>
      <c r="E38" s="31"/>
      <c r="F38" s="17">
        <f t="shared" si="2"/>
        <v>0</v>
      </c>
    </row>
    <row r="39" spans="2:6" x14ac:dyDescent="0.25">
      <c r="B39" s="41" t="str">
        <f>_xlfn.CONCAT("Sous-total"," ",B34)</f>
        <v>Sous-total ACT</v>
      </c>
      <c r="C39" s="42"/>
      <c r="D39" s="42"/>
      <c r="E39" s="43"/>
      <c r="F39" s="26">
        <f>SUM(F34:F38)</f>
        <v>0</v>
      </c>
    </row>
    <row r="40" spans="2:6" ht="15.75" thickBot="1" x14ac:dyDescent="0.3">
      <c r="B40" s="32" t="s">
        <v>5</v>
      </c>
      <c r="C40" s="33"/>
      <c r="D40" s="19">
        <f>SUM(D22:D26)+SUM(D28:D32)+SUM(D34:D38)</f>
        <v>0</v>
      </c>
      <c r="E40" s="19"/>
      <c r="F40" s="18">
        <f>+F39+F27+F33</f>
        <v>0</v>
      </c>
    </row>
    <row r="41" spans="2:6" ht="15.75" thickBot="1" x14ac:dyDescent="0.3">
      <c r="B41" s="23"/>
      <c r="C41" s="14"/>
      <c r="D41" s="14"/>
      <c r="E41" s="14"/>
      <c r="F41" s="22"/>
    </row>
    <row r="42" spans="2:6" ht="18.75" x14ac:dyDescent="0.3">
      <c r="B42" s="36" t="s">
        <v>3</v>
      </c>
      <c r="C42" s="37"/>
      <c r="D42" s="37"/>
      <c r="E42" s="37"/>
      <c r="F42" s="38"/>
    </row>
    <row r="43" spans="2:6" x14ac:dyDescent="0.25">
      <c r="B43" s="39" t="s">
        <v>18</v>
      </c>
      <c r="C43" s="16" t="s">
        <v>10</v>
      </c>
      <c r="D43" s="31"/>
      <c r="E43" s="31"/>
      <c r="F43" s="17">
        <f>D43*E43</f>
        <v>0</v>
      </c>
    </row>
    <row r="44" spans="2:6" x14ac:dyDescent="0.25">
      <c r="B44" s="39"/>
      <c r="C44" s="16" t="s">
        <v>11</v>
      </c>
      <c r="D44" s="31"/>
      <c r="E44" s="31"/>
      <c r="F44" s="17">
        <f t="shared" ref="F44:F47" si="3">D44*E44</f>
        <v>0</v>
      </c>
    </row>
    <row r="45" spans="2:6" x14ac:dyDescent="0.25">
      <c r="B45" s="39"/>
      <c r="C45" s="16" t="s">
        <v>12</v>
      </c>
      <c r="D45" s="31"/>
      <c r="E45" s="31"/>
      <c r="F45" s="17">
        <f t="shared" si="3"/>
        <v>0</v>
      </c>
    </row>
    <row r="46" spans="2:6" x14ac:dyDescent="0.25">
      <c r="B46" s="39"/>
      <c r="C46" s="16" t="s">
        <v>13</v>
      </c>
      <c r="D46" s="31"/>
      <c r="E46" s="31"/>
      <c r="F46" s="17">
        <f t="shared" si="3"/>
        <v>0</v>
      </c>
    </row>
    <row r="47" spans="2:6" x14ac:dyDescent="0.25">
      <c r="B47" s="39"/>
      <c r="C47" s="16" t="s">
        <v>14</v>
      </c>
      <c r="D47" s="31"/>
      <c r="E47" s="31"/>
      <c r="F47" s="17">
        <f t="shared" si="3"/>
        <v>0</v>
      </c>
    </row>
    <row r="48" spans="2:6" x14ac:dyDescent="0.25">
      <c r="B48" s="41" t="str">
        <f>_xlfn.CONCAT("Sous-total"," ",B43)</f>
        <v>Sous-total DET - VISA</v>
      </c>
      <c r="C48" s="42"/>
      <c r="D48" s="42"/>
      <c r="E48" s="43"/>
      <c r="F48" s="26">
        <f>SUM(F43:F47)</f>
        <v>0</v>
      </c>
    </row>
    <row r="49" spans="2:6" x14ac:dyDescent="0.25">
      <c r="B49" s="40" t="s">
        <v>19</v>
      </c>
      <c r="C49" s="16" t="s">
        <v>10</v>
      </c>
      <c r="D49" s="31"/>
      <c r="E49" s="31"/>
      <c r="F49" s="17">
        <f>D49*E49</f>
        <v>0</v>
      </c>
    </row>
    <row r="50" spans="2:6" x14ac:dyDescent="0.25">
      <c r="B50" s="40"/>
      <c r="C50" s="16" t="s">
        <v>11</v>
      </c>
      <c r="D50" s="31"/>
      <c r="E50" s="31"/>
      <c r="F50" s="17">
        <f t="shared" ref="F50:F53" si="4">D50*E50</f>
        <v>0</v>
      </c>
    </row>
    <row r="51" spans="2:6" x14ac:dyDescent="0.25">
      <c r="B51" s="40"/>
      <c r="C51" s="16" t="s">
        <v>12</v>
      </c>
      <c r="D51" s="31"/>
      <c r="E51" s="31"/>
      <c r="F51" s="17">
        <f t="shared" si="4"/>
        <v>0</v>
      </c>
    </row>
    <row r="52" spans="2:6" ht="15" customHeight="1" x14ac:dyDescent="0.25">
      <c r="B52" s="40"/>
      <c r="C52" s="16" t="s">
        <v>13</v>
      </c>
      <c r="D52" s="31"/>
      <c r="E52" s="31"/>
      <c r="F52" s="17">
        <f t="shared" si="4"/>
        <v>0</v>
      </c>
    </row>
    <row r="53" spans="2:6" x14ac:dyDescent="0.25">
      <c r="B53" s="40"/>
      <c r="C53" s="16" t="s">
        <v>14</v>
      </c>
      <c r="D53" s="31"/>
      <c r="E53" s="31"/>
      <c r="F53" s="17">
        <f t="shared" si="4"/>
        <v>0</v>
      </c>
    </row>
    <row r="54" spans="2:6" x14ac:dyDescent="0.25">
      <c r="B54" s="41" t="str">
        <f>_xlfn.CONCAT("Sous-total"," ",B49)</f>
        <v>Sous-total AOR - GPA</v>
      </c>
      <c r="C54" s="42"/>
      <c r="D54" s="42"/>
      <c r="E54" s="43"/>
      <c r="F54" s="26">
        <f>SUM(F49:F53)</f>
        <v>0</v>
      </c>
    </row>
    <row r="55" spans="2:6" ht="15.75" thickBot="1" x14ac:dyDescent="0.3">
      <c r="B55" s="32" t="s">
        <v>6</v>
      </c>
      <c r="C55" s="33"/>
      <c r="D55" s="19">
        <f>SUM(D43:D47)+SUM(D49:D53)</f>
        <v>0</v>
      </c>
      <c r="E55" s="19"/>
      <c r="F55" s="18">
        <f>F48+F54</f>
        <v>0</v>
      </c>
    </row>
    <row r="56" spans="2:6" ht="15.75" thickBot="1" x14ac:dyDescent="0.3">
      <c r="B56" s="13"/>
      <c r="C56" s="14"/>
      <c r="D56" s="14"/>
      <c r="E56" s="14"/>
      <c r="F56" s="15"/>
    </row>
    <row r="57" spans="2:6" ht="31.5" customHeight="1" thickBot="1" x14ac:dyDescent="0.3">
      <c r="B57" s="34" t="s">
        <v>1</v>
      </c>
      <c r="C57" s="35"/>
      <c r="D57" s="12"/>
      <c r="E57" s="12"/>
      <c r="F57" s="7">
        <f>F40+F55</f>
        <v>0</v>
      </c>
    </row>
  </sheetData>
  <mergeCells count="17">
    <mergeCell ref="B48:E48"/>
    <mergeCell ref="B49:B53"/>
    <mergeCell ref="B54:E54"/>
    <mergeCell ref="B55:C55"/>
    <mergeCell ref="B57:C57"/>
    <mergeCell ref="B43:B47"/>
    <mergeCell ref="C3:F7"/>
    <mergeCell ref="B10:F17"/>
    <mergeCell ref="B21:F21"/>
    <mergeCell ref="B22:B26"/>
    <mergeCell ref="B27:E27"/>
    <mergeCell ref="B28:B32"/>
    <mergeCell ref="B33:E33"/>
    <mergeCell ref="B34:B38"/>
    <mergeCell ref="B39:E39"/>
    <mergeCell ref="B40:C40"/>
    <mergeCell ref="B42:F42"/>
  </mergeCells>
  <pageMargins left="0.7" right="0.7" top="0.75" bottom="0.75" header="0.3" footer="0.3"/>
  <pageSetup paperSize="9" scale="6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09FFA-29B5-49CB-B5BB-BB1608CC1D22}">
  <sheetPr>
    <pageSetUpPr fitToPage="1"/>
  </sheetPr>
  <dimension ref="B1:F57"/>
  <sheetViews>
    <sheetView view="pageBreakPreview" zoomScaleNormal="100" zoomScaleSheetLayoutView="100" workbookViewId="0">
      <selection activeCell="C3" sqref="C3:F7"/>
    </sheetView>
  </sheetViews>
  <sheetFormatPr baseColWidth="10" defaultRowHeight="15" x14ac:dyDescent="0.25"/>
  <cols>
    <col min="1" max="1" width="2.28515625" customWidth="1"/>
    <col min="2" max="2" width="24.5703125" customWidth="1"/>
    <col min="3" max="3" width="30.85546875" style="8" customWidth="1"/>
    <col min="4" max="4" width="19.28515625" style="8" customWidth="1"/>
    <col min="5" max="5" width="20.85546875" style="8" customWidth="1"/>
    <col min="6" max="6" width="27.28515625" style="1" customWidth="1"/>
    <col min="7" max="7" width="2.28515625" customWidth="1"/>
  </cols>
  <sheetData>
    <row r="1" spans="2:6" ht="15.75" thickBot="1" x14ac:dyDescent="0.3"/>
    <row r="2" spans="2:6" x14ac:dyDescent="0.25">
      <c r="B2" s="2"/>
      <c r="C2" s="9"/>
      <c r="D2" s="9"/>
      <c r="E2" s="9"/>
      <c r="F2" s="3"/>
    </row>
    <row r="3" spans="2:6" ht="15" customHeight="1" x14ac:dyDescent="0.25">
      <c r="B3" s="4"/>
      <c r="C3" s="53" t="s">
        <v>27</v>
      </c>
      <c r="D3" s="53"/>
      <c r="E3" s="53"/>
      <c r="F3" s="54"/>
    </row>
    <row r="4" spans="2:6" x14ac:dyDescent="0.25">
      <c r="B4" s="4"/>
      <c r="C4" s="53"/>
      <c r="D4" s="53"/>
      <c r="E4" s="53"/>
      <c r="F4" s="54"/>
    </row>
    <row r="5" spans="2:6" x14ac:dyDescent="0.25">
      <c r="B5" s="4"/>
      <c r="C5" s="53"/>
      <c r="D5" s="53"/>
      <c r="E5" s="53"/>
      <c r="F5" s="54"/>
    </row>
    <row r="6" spans="2:6" x14ac:dyDescent="0.25">
      <c r="B6" s="4"/>
      <c r="C6" s="53"/>
      <c r="D6" s="53"/>
      <c r="E6" s="53"/>
      <c r="F6" s="54"/>
    </row>
    <row r="7" spans="2:6" ht="52.5" customHeight="1" x14ac:dyDescent="0.25">
      <c r="B7" s="4"/>
      <c r="C7" s="53"/>
      <c r="D7" s="53"/>
      <c r="E7" s="53"/>
      <c r="F7" s="54"/>
    </row>
    <row r="8" spans="2:6" ht="15.75" thickBot="1" x14ac:dyDescent="0.3">
      <c r="B8" s="5"/>
      <c r="C8" s="10"/>
      <c r="D8" s="10"/>
      <c r="E8" s="10"/>
      <c r="F8" s="6"/>
    </row>
    <row r="9" spans="2:6" ht="15.75" thickBot="1" x14ac:dyDescent="0.3">
      <c r="B9" s="24"/>
      <c r="C9" s="11"/>
      <c r="D9" s="11"/>
      <c r="E9" s="11"/>
      <c r="F9" s="25"/>
    </row>
    <row r="10" spans="2:6" ht="15" customHeight="1" x14ac:dyDescent="0.25">
      <c r="B10" s="44" t="s">
        <v>22</v>
      </c>
      <c r="C10" s="45"/>
      <c r="D10" s="45"/>
      <c r="E10" s="45"/>
      <c r="F10" s="46"/>
    </row>
    <row r="11" spans="2:6" x14ac:dyDescent="0.25">
      <c r="B11" s="47"/>
      <c r="C11" s="48"/>
      <c r="D11" s="48"/>
      <c r="E11" s="48"/>
      <c r="F11" s="49"/>
    </row>
    <row r="12" spans="2:6" x14ac:dyDescent="0.25">
      <c r="B12" s="47"/>
      <c r="C12" s="48"/>
      <c r="D12" s="48"/>
      <c r="E12" s="48"/>
      <c r="F12" s="49"/>
    </row>
    <row r="13" spans="2:6" x14ac:dyDescent="0.25">
      <c r="B13" s="47"/>
      <c r="C13" s="48"/>
      <c r="D13" s="48"/>
      <c r="E13" s="48"/>
      <c r="F13" s="49"/>
    </row>
    <row r="14" spans="2:6" x14ac:dyDescent="0.25">
      <c r="B14" s="47"/>
      <c r="C14" s="48"/>
      <c r="D14" s="48"/>
      <c r="E14" s="48"/>
      <c r="F14" s="49"/>
    </row>
    <row r="15" spans="2:6" x14ac:dyDescent="0.25">
      <c r="B15" s="47"/>
      <c r="C15" s="48"/>
      <c r="D15" s="48"/>
      <c r="E15" s="48"/>
      <c r="F15" s="49"/>
    </row>
    <row r="16" spans="2:6" x14ac:dyDescent="0.25">
      <c r="B16" s="47"/>
      <c r="C16" s="48"/>
      <c r="D16" s="48"/>
      <c r="E16" s="48"/>
      <c r="F16" s="49"/>
    </row>
    <row r="17" spans="2:6" ht="15.75" thickBot="1" x14ac:dyDescent="0.3">
      <c r="B17" s="50"/>
      <c r="C17" s="51"/>
      <c r="D17" s="51"/>
      <c r="E17" s="51"/>
      <c r="F17" s="52"/>
    </row>
    <row r="18" spans="2:6" ht="15.75" thickBot="1" x14ac:dyDescent="0.3">
      <c r="B18" s="24"/>
      <c r="C18" s="11"/>
      <c r="D18" s="11"/>
      <c r="E18" s="11"/>
      <c r="F18" s="25"/>
    </row>
    <row r="19" spans="2:6" ht="15" customHeight="1" thickBot="1" x14ac:dyDescent="0.3">
      <c r="B19" s="29" t="s">
        <v>9</v>
      </c>
      <c r="C19" s="30" t="s">
        <v>15</v>
      </c>
      <c r="D19" s="27" t="s">
        <v>8</v>
      </c>
      <c r="E19" s="27" t="s">
        <v>2</v>
      </c>
      <c r="F19" s="28" t="s">
        <v>0</v>
      </c>
    </row>
    <row r="20" spans="2:6" ht="15.75" thickBot="1" x14ac:dyDescent="0.3">
      <c r="B20" s="20"/>
      <c r="C20" s="20"/>
      <c r="D20" s="21"/>
      <c r="E20" s="21"/>
      <c r="F20" s="22"/>
    </row>
    <row r="21" spans="2:6" ht="18.75" x14ac:dyDescent="0.3">
      <c r="B21" s="36" t="s">
        <v>7</v>
      </c>
      <c r="C21" s="37"/>
      <c r="D21" s="37"/>
      <c r="E21" s="37"/>
      <c r="F21" s="38"/>
    </row>
    <row r="22" spans="2:6" x14ac:dyDescent="0.25">
      <c r="B22" s="39" t="s">
        <v>16</v>
      </c>
      <c r="C22" s="16" t="s">
        <v>10</v>
      </c>
      <c r="D22" s="31"/>
      <c r="E22" s="31"/>
      <c r="F22" s="17">
        <f>D22*E22</f>
        <v>0</v>
      </c>
    </row>
    <row r="23" spans="2:6" x14ac:dyDescent="0.25">
      <c r="B23" s="39"/>
      <c r="C23" s="16" t="s">
        <v>11</v>
      </c>
      <c r="D23" s="31"/>
      <c r="E23" s="31"/>
      <c r="F23" s="17">
        <f t="shared" ref="F23:F26" si="0">D23*E23</f>
        <v>0</v>
      </c>
    </row>
    <row r="24" spans="2:6" x14ac:dyDescent="0.25">
      <c r="B24" s="39"/>
      <c r="C24" s="16" t="s">
        <v>12</v>
      </c>
      <c r="D24" s="31"/>
      <c r="E24" s="31"/>
      <c r="F24" s="17">
        <f t="shared" si="0"/>
        <v>0</v>
      </c>
    </row>
    <row r="25" spans="2:6" x14ac:dyDescent="0.25">
      <c r="B25" s="39"/>
      <c r="C25" s="16" t="s">
        <v>13</v>
      </c>
      <c r="D25" s="31"/>
      <c r="E25" s="31"/>
      <c r="F25" s="17">
        <f t="shared" si="0"/>
        <v>0</v>
      </c>
    </row>
    <row r="26" spans="2:6" x14ac:dyDescent="0.25">
      <c r="B26" s="39"/>
      <c r="C26" s="16" t="s">
        <v>14</v>
      </c>
      <c r="D26" s="31"/>
      <c r="E26" s="31"/>
      <c r="F26" s="17">
        <f t="shared" si="0"/>
        <v>0</v>
      </c>
    </row>
    <row r="27" spans="2:6" x14ac:dyDescent="0.25">
      <c r="B27" s="41" t="str">
        <f>_xlfn.CONCAT("Sous-total"," ",B22)</f>
        <v>Sous-total DIAG</v>
      </c>
      <c r="C27" s="42"/>
      <c r="D27" s="42"/>
      <c r="E27" s="43"/>
      <c r="F27" s="26">
        <f>SUM(F22:F26)</f>
        <v>0</v>
      </c>
    </row>
    <row r="28" spans="2:6" x14ac:dyDescent="0.25">
      <c r="B28" s="39" t="s">
        <v>17</v>
      </c>
      <c r="C28" s="16" t="s">
        <v>10</v>
      </c>
      <c r="D28" s="31"/>
      <c r="E28" s="31"/>
      <c r="F28" s="17">
        <f>D28*E28</f>
        <v>0</v>
      </c>
    </row>
    <row r="29" spans="2:6" x14ac:dyDescent="0.25">
      <c r="B29" s="39"/>
      <c r="C29" s="16" t="s">
        <v>11</v>
      </c>
      <c r="D29" s="31"/>
      <c r="E29" s="31"/>
      <c r="F29" s="17">
        <f t="shared" ref="F29:F32" si="1">D29*E29</f>
        <v>0</v>
      </c>
    </row>
    <row r="30" spans="2:6" x14ac:dyDescent="0.25">
      <c r="B30" s="39"/>
      <c r="C30" s="16" t="s">
        <v>12</v>
      </c>
      <c r="D30" s="31"/>
      <c r="E30" s="31"/>
      <c r="F30" s="17">
        <f t="shared" si="1"/>
        <v>0</v>
      </c>
    </row>
    <row r="31" spans="2:6" x14ac:dyDescent="0.25">
      <c r="B31" s="39"/>
      <c r="C31" s="16" t="s">
        <v>13</v>
      </c>
      <c r="D31" s="31"/>
      <c r="E31" s="31"/>
      <c r="F31" s="17">
        <f t="shared" si="1"/>
        <v>0</v>
      </c>
    </row>
    <row r="32" spans="2:6" x14ac:dyDescent="0.25">
      <c r="B32" s="39"/>
      <c r="C32" s="16" t="s">
        <v>14</v>
      </c>
      <c r="D32" s="31"/>
      <c r="E32" s="31"/>
      <c r="F32" s="17">
        <f t="shared" si="1"/>
        <v>0</v>
      </c>
    </row>
    <row r="33" spans="2:6" x14ac:dyDescent="0.25">
      <c r="B33" s="41" t="str">
        <f>_xlfn.CONCAT("Sous-total"," ",B28)</f>
        <v>Sous-total PRO-DCE</v>
      </c>
      <c r="C33" s="42"/>
      <c r="D33" s="42"/>
      <c r="E33" s="43"/>
      <c r="F33" s="26">
        <f>SUM(F28:F32)</f>
        <v>0</v>
      </c>
    </row>
    <row r="34" spans="2:6" x14ac:dyDescent="0.25">
      <c r="B34" s="40" t="s">
        <v>4</v>
      </c>
      <c r="C34" s="16" t="s">
        <v>10</v>
      </c>
      <c r="D34" s="31"/>
      <c r="E34" s="31"/>
      <c r="F34" s="17">
        <f t="shared" ref="F34:F38" si="2">D34*E34</f>
        <v>0</v>
      </c>
    </row>
    <row r="35" spans="2:6" x14ac:dyDescent="0.25">
      <c r="B35" s="40"/>
      <c r="C35" s="16" t="s">
        <v>11</v>
      </c>
      <c r="D35" s="31"/>
      <c r="E35" s="31"/>
      <c r="F35" s="17">
        <f t="shared" si="2"/>
        <v>0</v>
      </c>
    </row>
    <row r="36" spans="2:6" x14ac:dyDescent="0.25">
      <c r="B36" s="40"/>
      <c r="C36" s="16" t="s">
        <v>12</v>
      </c>
      <c r="D36" s="31"/>
      <c r="E36" s="31"/>
      <c r="F36" s="17">
        <f t="shared" si="2"/>
        <v>0</v>
      </c>
    </row>
    <row r="37" spans="2:6" x14ac:dyDescent="0.25">
      <c r="B37" s="40"/>
      <c r="C37" s="16" t="s">
        <v>13</v>
      </c>
      <c r="D37" s="31"/>
      <c r="E37" s="31"/>
      <c r="F37" s="17">
        <f t="shared" si="2"/>
        <v>0</v>
      </c>
    </row>
    <row r="38" spans="2:6" x14ac:dyDescent="0.25">
      <c r="B38" s="40"/>
      <c r="C38" s="16" t="s">
        <v>14</v>
      </c>
      <c r="D38" s="31"/>
      <c r="E38" s="31"/>
      <c r="F38" s="17">
        <f t="shared" si="2"/>
        <v>0</v>
      </c>
    </row>
    <row r="39" spans="2:6" x14ac:dyDescent="0.25">
      <c r="B39" s="41" t="str">
        <f>_xlfn.CONCAT("Sous-total"," ",B34)</f>
        <v>Sous-total ACT</v>
      </c>
      <c r="C39" s="42"/>
      <c r="D39" s="42"/>
      <c r="E39" s="43"/>
      <c r="F39" s="26">
        <f>SUM(F34:F38)</f>
        <v>0</v>
      </c>
    </row>
    <row r="40" spans="2:6" ht="15.75" thickBot="1" x14ac:dyDescent="0.3">
      <c r="B40" s="32" t="s">
        <v>5</v>
      </c>
      <c r="C40" s="33"/>
      <c r="D40" s="19">
        <f>SUM(D22:D26)+SUM(D28:D32)+SUM(D34:D38)</f>
        <v>0</v>
      </c>
      <c r="E40" s="19"/>
      <c r="F40" s="18">
        <f>+F39+F27+F33</f>
        <v>0</v>
      </c>
    </row>
    <row r="41" spans="2:6" ht="15.75" thickBot="1" x14ac:dyDescent="0.3">
      <c r="B41" s="23"/>
      <c r="C41" s="14"/>
      <c r="D41" s="14"/>
      <c r="E41" s="14"/>
      <c r="F41" s="22"/>
    </row>
    <row r="42" spans="2:6" ht="18.75" x14ac:dyDescent="0.3">
      <c r="B42" s="36" t="s">
        <v>3</v>
      </c>
      <c r="C42" s="37"/>
      <c r="D42" s="37"/>
      <c r="E42" s="37"/>
      <c r="F42" s="38"/>
    </row>
    <row r="43" spans="2:6" x14ac:dyDescent="0.25">
      <c r="B43" s="39" t="s">
        <v>18</v>
      </c>
      <c r="C43" s="16" t="s">
        <v>10</v>
      </c>
      <c r="D43" s="31"/>
      <c r="E43" s="31"/>
      <c r="F43" s="17">
        <f>D43*E43</f>
        <v>0</v>
      </c>
    </row>
    <row r="44" spans="2:6" x14ac:dyDescent="0.25">
      <c r="B44" s="39"/>
      <c r="C44" s="16" t="s">
        <v>11</v>
      </c>
      <c r="D44" s="31"/>
      <c r="E44" s="31"/>
      <c r="F44" s="17">
        <f t="shared" ref="F44:F47" si="3">D44*E44</f>
        <v>0</v>
      </c>
    </row>
    <row r="45" spans="2:6" x14ac:dyDescent="0.25">
      <c r="B45" s="39"/>
      <c r="C45" s="16" t="s">
        <v>12</v>
      </c>
      <c r="D45" s="31"/>
      <c r="E45" s="31"/>
      <c r="F45" s="17">
        <f t="shared" si="3"/>
        <v>0</v>
      </c>
    </row>
    <row r="46" spans="2:6" x14ac:dyDescent="0.25">
      <c r="B46" s="39"/>
      <c r="C46" s="16" t="s">
        <v>13</v>
      </c>
      <c r="D46" s="31"/>
      <c r="E46" s="31"/>
      <c r="F46" s="17">
        <f t="shared" si="3"/>
        <v>0</v>
      </c>
    </row>
    <row r="47" spans="2:6" x14ac:dyDescent="0.25">
      <c r="B47" s="39"/>
      <c r="C47" s="16" t="s">
        <v>14</v>
      </c>
      <c r="D47" s="31"/>
      <c r="E47" s="31"/>
      <c r="F47" s="17">
        <f t="shared" si="3"/>
        <v>0</v>
      </c>
    </row>
    <row r="48" spans="2:6" x14ac:dyDescent="0.25">
      <c r="B48" s="41" t="str">
        <f>_xlfn.CONCAT("Sous-total"," ",B43)</f>
        <v>Sous-total DET - VISA</v>
      </c>
      <c r="C48" s="42"/>
      <c r="D48" s="42"/>
      <c r="E48" s="43"/>
      <c r="F48" s="26">
        <f>SUM(F43:F47)</f>
        <v>0</v>
      </c>
    </row>
    <row r="49" spans="2:6" x14ac:dyDescent="0.25">
      <c r="B49" s="40" t="s">
        <v>19</v>
      </c>
      <c r="C49" s="16" t="s">
        <v>10</v>
      </c>
      <c r="D49" s="31"/>
      <c r="E49" s="31"/>
      <c r="F49" s="17">
        <f>D49*E49</f>
        <v>0</v>
      </c>
    </row>
    <row r="50" spans="2:6" x14ac:dyDescent="0.25">
      <c r="B50" s="40"/>
      <c r="C50" s="16" t="s">
        <v>11</v>
      </c>
      <c r="D50" s="31"/>
      <c r="E50" s="31"/>
      <c r="F50" s="17">
        <f t="shared" ref="F50:F53" si="4">D50*E50</f>
        <v>0</v>
      </c>
    </row>
    <row r="51" spans="2:6" x14ac:dyDescent="0.25">
      <c r="B51" s="40"/>
      <c r="C51" s="16" t="s">
        <v>12</v>
      </c>
      <c r="D51" s="31"/>
      <c r="E51" s="31"/>
      <c r="F51" s="17">
        <f t="shared" si="4"/>
        <v>0</v>
      </c>
    </row>
    <row r="52" spans="2:6" ht="15" customHeight="1" x14ac:dyDescent="0.25">
      <c r="B52" s="40"/>
      <c r="C52" s="16" t="s">
        <v>13</v>
      </c>
      <c r="D52" s="31"/>
      <c r="E52" s="31"/>
      <c r="F52" s="17">
        <f t="shared" si="4"/>
        <v>0</v>
      </c>
    </row>
    <row r="53" spans="2:6" x14ac:dyDescent="0.25">
      <c r="B53" s="40"/>
      <c r="C53" s="16" t="s">
        <v>14</v>
      </c>
      <c r="D53" s="31"/>
      <c r="E53" s="31"/>
      <c r="F53" s="17">
        <f t="shared" si="4"/>
        <v>0</v>
      </c>
    </row>
    <row r="54" spans="2:6" x14ac:dyDescent="0.25">
      <c r="B54" s="41" t="str">
        <f>_xlfn.CONCAT("Sous-total"," ",B49)</f>
        <v>Sous-total AOR - GPA</v>
      </c>
      <c r="C54" s="42"/>
      <c r="D54" s="42"/>
      <c r="E54" s="43"/>
      <c r="F54" s="26">
        <f>SUM(F49:F53)</f>
        <v>0</v>
      </c>
    </row>
    <row r="55" spans="2:6" ht="15.75" thickBot="1" x14ac:dyDescent="0.3">
      <c r="B55" s="32" t="s">
        <v>6</v>
      </c>
      <c r="C55" s="33"/>
      <c r="D55" s="19">
        <f>SUM(D43:D47)+SUM(D49:D53)</f>
        <v>0</v>
      </c>
      <c r="E55" s="19"/>
      <c r="F55" s="18">
        <f>F48+F54</f>
        <v>0</v>
      </c>
    </row>
    <row r="56" spans="2:6" ht="15.75" thickBot="1" x14ac:dyDescent="0.3">
      <c r="B56" s="13"/>
      <c r="C56" s="14"/>
      <c r="D56" s="14"/>
      <c r="E56" s="14"/>
      <c r="F56" s="15"/>
    </row>
    <row r="57" spans="2:6" ht="31.5" customHeight="1" thickBot="1" x14ac:dyDescent="0.3">
      <c r="B57" s="34" t="s">
        <v>1</v>
      </c>
      <c r="C57" s="35"/>
      <c r="D57" s="12"/>
      <c r="E57" s="12"/>
      <c r="F57" s="7">
        <f>F40+F55</f>
        <v>0</v>
      </c>
    </row>
  </sheetData>
  <mergeCells count="17">
    <mergeCell ref="B48:E48"/>
    <mergeCell ref="B49:B53"/>
    <mergeCell ref="B54:E54"/>
    <mergeCell ref="B55:C55"/>
    <mergeCell ref="B57:C57"/>
    <mergeCell ref="B43:B47"/>
    <mergeCell ref="C3:F7"/>
    <mergeCell ref="B10:F17"/>
    <mergeCell ref="B21:F21"/>
    <mergeCell ref="B22:B26"/>
    <mergeCell ref="B27:E27"/>
    <mergeCell ref="B28:B32"/>
    <mergeCell ref="B33:E33"/>
    <mergeCell ref="B34:B38"/>
    <mergeCell ref="B39:E39"/>
    <mergeCell ref="B40:C40"/>
    <mergeCell ref="B42:F42"/>
  </mergeCells>
  <pageMargins left="0.7" right="0.7" top="0.75" bottom="0.75" header="0.3" footer="0.3"/>
  <pageSetup paperSize="9" scale="6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197B-637D-43E8-BFB8-05C3C6516A41}">
  <sheetPr>
    <pageSetUpPr fitToPage="1"/>
  </sheetPr>
  <dimension ref="B1:F57"/>
  <sheetViews>
    <sheetView view="pageBreakPreview" zoomScaleNormal="100" zoomScaleSheetLayoutView="100" workbookViewId="0">
      <selection activeCell="B21" sqref="B21:F21"/>
    </sheetView>
  </sheetViews>
  <sheetFormatPr baseColWidth="10" defaultRowHeight="15" x14ac:dyDescent="0.25"/>
  <cols>
    <col min="1" max="1" width="2.28515625" customWidth="1"/>
    <col min="2" max="2" width="24.5703125" customWidth="1"/>
    <col min="3" max="3" width="30.85546875" style="8" customWidth="1"/>
    <col min="4" max="4" width="19.28515625" style="8" customWidth="1"/>
    <col min="5" max="5" width="20.85546875" style="8" customWidth="1"/>
    <col min="6" max="6" width="27.28515625" style="1" customWidth="1"/>
    <col min="7" max="7" width="2.28515625" customWidth="1"/>
  </cols>
  <sheetData>
    <row r="1" spans="2:6" ht="15.75" thickBot="1" x14ac:dyDescent="0.3"/>
    <row r="2" spans="2:6" x14ac:dyDescent="0.25">
      <c r="B2" s="2"/>
      <c r="C2" s="9"/>
      <c r="D2" s="9"/>
      <c r="E2" s="9"/>
      <c r="F2" s="3"/>
    </row>
    <row r="3" spans="2:6" ht="15" customHeight="1" x14ac:dyDescent="0.25">
      <c r="B3" s="4"/>
      <c r="C3" s="53" t="s">
        <v>26</v>
      </c>
      <c r="D3" s="53"/>
      <c r="E3" s="53"/>
      <c r="F3" s="54"/>
    </row>
    <row r="4" spans="2:6" x14ac:dyDescent="0.25">
      <c r="B4" s="4"/>
      <c r="C4" s="53"/>
      <c r="D4" s="53"/>
      <c r="E4" s="53"/>
      <c r="F4" s="54"/>
    </row>
    <row r="5" spans="2:6" x14ac:dyDescent="0.25">
      <c r="B5" s="4"/>
      <c r="C5" s="53"/>
      <c r="D5" s="53"/>
      <c r="E5" s="53"/>
      <c r="F5" s="54"/>
    </row>
    <row r="6" spans="2:6" x14ac:dyDescent="0.25">
      <c r="B6" s="4"/>
      <c r="C6" s="53"/>
      <c r="D6" s="53"/>
      <c r="E6" s="53"/>
      <c r="F6" s="54"/>
    </row>
    <row r="7" spans="2:6" ht="52.5" customHeight="1" x14ac:dyDescent="0.25">
      <c r="B7" s="4"/>
      <c r="C7" s="53"/>
      <c r="D7" s="53"/>
      <c r="E7" s="53"/>
      <c r="F7" s="54"/>
    </row>
    <row r="8" spans="2:6" ht="15.75" thickBot="1" x14ac:dyDescent="0.3">
      <c r="B8" s="5"/>
      <c r="C8" s="10"/>
      <c r="D8" s="10"/>
      <c r="E8" s="10"/>
      <c r="F8" s="6"/>
    </row>
    <row r="9" spans="2:6" ht="15.75" thickBot="1" x14ac:dyDescent="0.3">
      <c r="B9" s="24"/>
      <c r="C9" s="11"/>
      <c r="D9" s="11"/>
      <c r="E9" s="11"/>
      <c r="F9" s="25"/>
    </row>
    <row r="10" spans="2:6" ht="15" customHeight="1" x14ac:dyDescent="0.25">
      <c r="B10" s="44" t="s">
        <v>23</v>
      </c>
      <c r="C10" s="45"/>
      <c r="D10" s="45"/>
      <c r="E10" s="45"/>
      <c r="F10" s="46"/>
    </row>
    <row r="11" spans="2:6" x14ac:dyDescent="0.25">
      <c r="B11" s="47"/>
      <c r="C11" s="48"/>
      <c r="D11" s="48"/>
      <c r="E11" s="48"/>
      <c r="F11" s="49"/>
    </row>
    <row r="12" spans="2:6" x14ac:dyDescent="0.25">
      <c r="B12" s="47"/>
      <c r="C12" s="48"/>
      <c r="D12" s="48"/>
      <c r="E12" s="48"/>
      <c r="F12" s="49"/>
    </row>
    <row r="13" spans="2:6" x14ac:dyDescent="0.25">
      <c r="B13" s="47"/>
      <c r="C13" s="48"/>
      <c r="D13" s="48"/>
      <c r="E13" s="48"/>
      <c r="F13" s="49"/>
    </row>
    <row r="14" spans="2:6" x14ac:dyDescent="0.25">
      <c r="B14" s="47"/>
      <c r="C14" s="48"/>
      <c r="D14" s="48"/>
      <c r="E14" s="48"/>
      <c r="F14" s="49"/>
    </row>
    <row r="15" spans="2:6" x14ac:dyDescent="0.25">
      <c r="B15" s="47"/>
      <c r="C15" s="48"/>
      <c r="D15" s="48"/>
      <c r="E15" s="48"/>
      <c r="F15" s="49"/>
    </row>
    <row r="16" spans="2:6" x14ac:dyDescent="0.25">
      <c r="B16" s="47"/>
      <c r="C16" s="48"/>
      <c r="D16" s="48"/>
      <c r="E16" s="48"/>
      <c r="F16" s="49"/>
    </row>
    <row r="17" spans="2:6" ht="15.75" thickBot="1" x14ac:dyDescent="0.3">
      <c r="B17" s="50"/>
      <c r="C17" s="51"/>
      <c r="D17" s="51"/>
      <c r="E17" s="51"/>
      <c r="F17" s="52"/>
    </row>
    <row r="18" spans="2:6" ht="15.75" thickBot="1" x14ac:dyDescent="0.3">
      <c r="B18" s="24"/>
      <c r="C18" s="11"/>
      <c r="D18" s="11"/>
      <c r="E18" s="11"/>
      <c r="F18" s="25"/>
    </row>
    <row r="19" spans="2:6" ht="15" customHeight="1" thickBot="1" x14ac:dyDescent="0.3">
      <c r="B19" s="29" t="s">
        <v>9</v>
      </c>
      <c r="C19" s="30" t="s">
        <v>15</v>
      </c>
      <c r="D19" s="27" t="s">
        <v>8</v>
      </c>
      <c r="E19" s="27" t="s">
        <v>2</v>
      </c>
      <c r="F19" s="28" t="s">
        <v>0</v>
      </c>
    </row>
    <row r="20" spans="2:6" ht="15.75" thickBot="1" x14ac:dyDescent="0.3">
      <c r="B20" s="20"/>
      <c r="C20" s="20"/>
      <c r="D20" s="21"/>
      <c r="E20" s="21"/>
      <c r="F20" s="22"/>
    </row>
    <row r="21" spans="2:6" ht="18.75" x14ac:dyDescent="0.3">
      <c r="B21" s="36" t="s">
        <v>7</v>
      </c>
      <c r="C21" s="37"/>
      <c r="D21" s="37"/>
      <c r="E21" s="37"/>
      <c r="F21" s="38"/>
    </row>
    <row r="22" spans="2:6" x14ac:dyDescent="0.25">
      <c r="B22" s="39" t="s">
        <v>16</v>
      </c>
      <c r="C22" s="16" t="s">
        <v>10</v>
      </c>
      <c r="D22" s="31"/>
      <c r="E22" s="31"/>
      <c r="F22" s="17">
        <f>D22*E22</f>
        <v>0</v>
      </c>
    </row>
    <row r="23" spans="2:6" x14ac:dyDescent="0.25">
      <c r="B23" s="39"/>
      <c r="C23" s="16" t="s">
        <v>11</v>
      </c>
      <c r="D23" s="31"/>
      <c r="E23" s="31"/>
      <c r="F23" s="17">
        <f t="shared" ref="F23:F26" si="0">D23*E23</f>
        <v>0</v>
      </c>
    </row>
    <row r="24" spans="2:6" x14ac:dyDescent="0.25">
      <c r="B24" s="39"/>
      <c r="C24" s="16" t="s">
        <v>12</v>
      </c>
      <c r="D24" s="31"/>
      <c r="E24" s="31"/>
      <c r="F24" s="17">
        <f t="shared" si="0"/>
        <v>0</v>
      </c>
    </row>
    <row r="25" spans="2:6" x14ac:dyDescent="0.25">
      <c r="B25" s="39"/>
      <c r="C25" s="16" t="s">
        <v>13</v>
      </c>
      <c r="D25" s="31"/>
      <c r="E25" s="31"/>
      <c r="F25" s="17">
        <f t="shared" si="0"/>
        <v>0</v>
      </c>
    </row>
    <row r="26" spans="2:6" x14ac:dyDescent="0.25">
      <c r="B26" s="39"/>
      <c r="C26" s="16" t="s">
        <v>14</v>
      </c>
      <c r="D26" s="31"/>
      <c r="E26" s="31"/>
      <c r="F26" s="17">
        <f t="shared" si="0"/>
        <v>0</v>
      </c>
    </row>
    <row r="27" spans="2:6" x14ac:dyDescent="0.25">
      <c r="B27" s="41" t="str">
        <f>_xlfn.CONCAT("Sous-total"," ",B22)</f>
        <v>Sous-total DIAG</v>
      </c>
      <c r="C27" s="42"/>
      <c r="D27" s="42"/>
      <c r="E27" s="43"/>
      <c r="F27" s="26">
        <f>SUM(F22:F26)</f>
        <v>0</v>
      </c>
    </row>
    <row r="28" spans="2:6" x14ac:dyDescent="0.25">
      <c r="B28" s="39" t="s">
        <v>17</v>
      </c>
      <c r="C28" s="16" t="s">
        <v>10</v>
      </c>
      <c r="D28" s="31"/>
      <c r="E28" s="31"/>
      <c r="F28" s="17">
        <f>D28*E28</f>
        <v>0</v>
      </c>
    </row>
    <row r="29" spans="2:6" x14ac:dyDescent="0.25">
      <c r="B29" s="39"/>
      <c r="C29" s="16" t="s">
        <v>11</v>
      </c>
      <c r="D29" s="31"/>
      <c r="E29" s="31"/>
      <c r="F29" s="17">
        <f t="shared" ref="F29:F32" si="1">D29*E29</f>
        <v>0</v>
      </c>
    </row>
    <row r="30" spans="2:6" x14ac:dyDescent="0.25">
      <c r="B30" s="39"/>
      <c r="C30" s="16" t="s">
        <v>12</v>
      </c>
      <c r="D30" s="31"/>
      <c r="E30" s="31"/>
      <c r="F30" s="17">
        <f t="shared" si="1"/>
        <v>0</v>
      </c>
    </row>
    <row r="31" spans="2:6" x14ac:dyDescent="0.25">
      <c r="B31" s="39"/>
      <c r="C31" s="16" t="s">
        <v>13</v>
      </c>
      <c r="D31" s="31"/>
      <c r="E31" s="31"/>
      <c r="F31" s="17">
        <f t="shared" si="1"/>
        <v>0</v>
      </c>
    </row>
    <row r="32" spans="2:6" x14ac:dyDescent="0.25">
      <c r="B32" s="39"/>
      <c r="C32" s="16" t="s">
        <v>14</v>
      </c>
      <c r="D32" s="31"/>
      <c r="E32" s="31"/>
      <c r="F32" s="17">
        <f t="shared" si="1"/>
        <v>0</v>
      </c>
    </row>
    <row r="33" spans="2:6" x14ac:dyDescent="0.25">
      <c r="B33" s="41" t="str">
        <f>_xlfn.CONCAT("Sous-total"," ",B28)</f>
        <v>Sous-total PRO-DCE</v>
      </c>
      <c r="C33" s="42"/>
      <c r="D33" s="42"/>
      <c r="E33" s="43"/>
      <c r="F33" s="26">
        <f>SUM(F28:F32)</f>
        <v>0</v>
      </c>
    </row>
    <row r="34" spans="2:6" x14ac:dyDescent="0.25">
      <c r="B34" s="40" t="s">
        <v>4</v>
      </c>
      <c r="C34" s="16" t="s">
        <v>10</v>
      </c>
      <c r="D34" s="31"/>
      <c r="E34" s="31"/>
      <c r="F34" s="17">
        <f t="shared" ref="F34:F38" si="2">D34*E34</f>
        <v>0</v>
      </c>
    </row>
    <row r="35" spans="2:6" x14ac:dyDescent="0.25">
      <c r="B35" s="40"/>
      <c r="C35" s="16" t="s">
        <v>11</v>
      </c>
      <c r="D35" s="31"/>
      <c r="E35" s="31"/>
      <c r="F35" s="17">
        <f t="shared" si="2"/>
        <v>0</v>
      </c>
    </row>
    <row r="36" spans="2:6" x14ac:dyDescent="0.25">
      <c r="B36" s="40"/>
      <c r="C36" s="16" t="s">
        <v>12</v>
      </c>
      <c r="D36" s="31"/>
      <c r="E36" s="31"/>
      <c r="F36" s="17">
        <f t="shared" si="2"/>
        <v>0</v>
      </c>
    </row>
    <row r="37" spans="2:6" x14ac:dyDescent="0.25">
      <c r="B37" s="40"/>
      <c r="C37" s="16" t="s">
        <v>13</v>
      </c>
      <c r="D37" s="31"/>
      <c r="E37" s="31"/>
      <c r="F37" s="17">
        <f t="shared" si="2"/>
        <v>0</v>
      </c>
    </row>
    <row r="38" spans="2:6" x14ac:dyDescent="0.25">
      <c r="B38" s="40"/>
      <c r="C38" s="16" t="s">
        <v>14</v>
      </c>
      <c r="D38" s="31"/>
      <c r="E38" s="31"/>
      <c r="F38" s="17">
        <f t="shared" si="2"/>
        <v>0</v>
      </c>
    </row>
    <row r="39" spans="2:6" x14ac:dyDescent="0.25">
      <c r="B39" s="41" t="str">
        <f>_xlfn.CONCAT("Sous-total"," ",B34)</f>
        <v>Sous-total ACT</v>
      </c>
      <c r="C39" s="42"/>
      <c r="D39" s="42"/>
      <c r="E39" s="43"/>
      <c r="F39" s="26">
        <f>SUM(F34:F38)</f>
        <v>0</v>
      </c>
    </row>
    <row r="40" spans="2:6" ht="15.75" thickBot="1" x14ac:dyDescent="0.3">
      <c r="B40" s="32" t="s">
        <v>5</v>
      </c>
      <c r="C40" s="33"/>
      <c r="D40" s="19">
        <f>SUM(D22:D26)+SUM(D28:D32)+SUM(D34:D38)</f>
        <v>0</v>
      </c>
      <c r="E40" s="19"/>
      <c r="F40" s="18">
        <f>+F39+F27+F33</f>
        <v>0</v>
      </c>
    </row>
    <row r="41" spans="2:6" ht="15.75" thickBot="1" x14ac:dyDescent="0.3">
      <c r="B41" s="23"/>
      <c r="C41" s="14"/>
      <c r="D41" s="14"/>
      <c r="E41" s="14"/>
      <c r="F41" s="22"/>
    </row>
    <row r="42" spans="2:6" ht="18.75" x14ac:dyDescent="0.3">
      <c r="B42" s="36" t="s">
        <v>3</v>
      </c>
      <c r="C42" s="37"/>
      <c r="D42" s="37"/>
      <c r="E42" s="37"/>
      <c r="F42" s="38"/>
    </row>
    <row r="43" spans="2:6" x14ac:dyDescent="0.25">
      <c r="B43" s="39" t="s">
        <v>18</v>
      </c>
      <c r="C43" s="16" t="s">
        <v>10</v>
      </c>
      <c r="D43" s="31"/>
      <c r="E43" s="31"/>
      <c r="F43" s="17">
        <f>D43*E43</f>
        <v>0</v>
      </c>
    </row>
    <row r="44" spans="2:6" x14ac:dyDescent="0.25">
      <c r="B44" s="39"/>
      <c r="C44" s="16" t="s">
        <v>11</v>
      </c>
      <c r="D44" s="31"/>
      <c r="E44" s="31"/>
      <c r="F44" s="17">
        <f t="shared" ref="F44:F47" si="3">D44*E44</f>
        <v>0</v>
      </c>
    </row>
    <row r="45" spans="2:6" x14ac:dyDescent="0.25">
      <c r="B45" s="39"/>
      <c r="C45" s="16" t="s">
        <v>12</v>
      </c>
      <c r="D45" s="31"/>
      <c r="E45" s="31"/>
      <c r="F45" s="17">
        <f t="shared" si="3"/>
        <v>0</v>
      </c>
    </row>
    <row r="46" spans="2:6" x14ac:dyDescent="0.25">
      <c r="B46" s="39"/>
      <c r="C46" s="16" t="s">
        <v>13</v>
      </c>
      <c r="D46" s="31"/>
      <c r="E46" s="31"/>
      <c r="F46" s="17">
        <f t="shared" si="3"/>
        <v>0</v>
      </c>
    </row>
    <row r="47" spans="2:6" x14ac:dyDescent="0.25">
      <c r="B47" s="39"/>
      <c r="C47" s="16" t="s">
        <v>14</v>
      </c>
      <c r="D47" s="31"/>
      <c r="E47" s="31"/>
      <c r="F47" s="17">
        <f t="shared" si="3"/>
        <v>0</v>
      </c>
    </row>
    <row r="48" spans="2:6" x14ac:dyDescent="0.25">
      <c r="B48" s="41" t="str">
        <f>_xlfn.CONCAT("Sous-total"," ",B43)</f>
        <v>Sous-total DET - VISA</v>
      </c>
      <c r="C48" s="42"/>
      <c r="D48" s="42"/>
      <c r="E48" s="43"/>
      <c r="F48" s="26">
        <f>SUM(F43:F47)</f>
        <v>0</v>
      </c>
    </row>
    <row r="49" spans="2:6" x14ac:dyDescent="0.25">
      <c r="B49" s="40" t="s">
        <v>19</v>
      </c>
      <c r="C49" s="16" t="s">
        <v>10</v>
      </c>
      <c r="D49" s="31"/>
      <c r="E49" s="31"/>
      <c r="F49" s="17">
        <f>D49*E49</f>
        <v>0</v>
      </c>
    </row>
    <row r="50" spans="2:6" x14ac:dyDescent="0.25">
      <c r="B50" s="40"/>
      <c r="C50" s="16" t="s">
        <v>11</v>
      </c>
      <c r="D50" s="31"/>
      <c r="E50" s="31"/>
      <c r="F50" s="17">
        <f t="shared" ref="F50:F53" si="4">D50*E50</f>
        <v>0</v>
      </c>
    </row>
    <row r="51" spans="2:6" x14ac:dyDescent="0.25">
      <c r="B51" s="40"/>
      <c r="C51" s="16" t="s">
        <v>12</v>
      </c>
      <c r="D51" s="31"/>
      <c r="E51" s="31"/>
      <c r="F51" s="17">
        <f t="shared" si="4"/>
        <v>0</v>
      </c>
    </row>
    <row r="52" spans="2:6" ht="15" customHeight="1" x14ac:dyDescent="0.25">
      <c r="B52" s="40"/>
      <c r="C52" s="16" t="s">
        <v>13</v>
      </c>
      <c r="D52" s="31"/>
      <c r="E52" s="31"/>
      <c r="F52" s="17">
        <f t="shared" si="4"/>
        <v>0</v>
      </c>
    </row>
    <row r="53" spans="2:6" x14ac:dyDescent="0.25">
      <c r="B53" s="40"/>
      <c r="C53" s="16" t="s">
        <v>14</v>
      </c>
      <c r="D53" s="31"/>
      <c r="E53" s="31"/>
      <c r="F53" s="17">
        <f t="shared" si="4"/>
        <v>0</v>
      </c>
    </row>
    <row r="54" spans="2:6" x14ac:dyDescent="0.25">
      <c r="B54" s="41" t="str">
        <f>_xlfn.CONCAT("Sous-total"," ",B49)</f>
        <v>Sous-total AOR - GPA</v>
      </c>
      <c r="C54" s="42"/>
      <c r="D54" s="42"/>
      <c r="E54" s="43"/>
      <c r="F54" s="26">
        <f>SUM(F49:F53)</f>
        <v>0</v>
      </c>
    </row>
    <row r="55" spans="2:6" ht="15.75" thickBot="1" x14ac:dyDescent="0.3">
      <c r="B55" s="32" t="s">
        <v>6</v>
      </c>
      <c r="C55" s="33"/>
      <c r="D55" s="19">
        <f>SUM(D43:D47)+SUM(D49:D53)</f>
        <v>0</v>
      </c>
      <c r="E55" s="19"/>
      <c r="F55" s="18">
        <f>F48+F54</f>
        <v>0</v>
      </c>
    </row>
    <row r="56" spans="2:6" ht="15.75" thickBot="1" x14ac:dyDescent="0.3">
      <c r="B56" s="13"/>
      <c r="C56" s="14"/>
      <c r="D56" s="14"/>
      <c r="E56" s="14"/>
      <c r="F56" s="15"/>
    </row>
    <row r="57" spans="2:6" ht="31.5" customHeight="1" thickBot="1" x14ac:dyDescent="0.3">
      <c r="B57" s="34" t="s">
        <v>1</v>
      </c>
      <c r="C57" s="35"/>
      <c r="D57" s="12"/>
      <c r="E57" s="12"/>
      <c r="F57" s="7">
        <f>F40+F55</f>
        <v>0</v>
      </c>
    </row>
  </sheetData>
  <mergeCells count="17">
    <mergeCell ref="B48:E48"/>
    <mergeCell ref="B49:B53"/>
    <mergeCell ref="B54:E54"/>
    <mergeCell ref="B55:C55"/>
    <mergeCell ref="B57:C57"/>
    <mergeCell ref="B43:B47"/>
    <mergeCell ref="C3:F7"/>
    <mergeCell ref="B10:F17"/>
    <mergeCell ref="B21:F21"/>
    <mergeCell ref="B22:B26"/>
    <mergeCell ref="B27:E27"/>
    <mergeCell ref="B28:B32"/>
    <mergeCell ref="B33:E33"/>
    <mergeCell ref="B34:B38"/>
    <mergeCell ref="B39:E39"/>
    <mergeCell ref="B40:C40"/>
    <mergeCell ref="B42:F42"/>
  </mergeCells>
  <pageMargins left="0.7" right="0.7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DITP-CAT1</vt:lpstr>
      <vt:lpstr>DITP-CAT2</vt:lpstr>
      <vt:lpstr>DITP-CAT3</vt:lpstr>
      <vt:lpstr>DITP-CAT4</vt:lpstr>
      <vt:lpstr>DITP-CAT5</vt:lpstr>
      <vt:lpstr>'DITP-CAT1'!Zone_d_impression</vt:lpstr>
      <vt:lpstr>'DITP-CAT2'!Zone_d_impression</vt:lpstr>
      <vt:lpstr>'DITP-CAT3'!Zone_d_impression</vt:lpstr>
      <vt:lpstr>'DITP-CAT4'!Zone_d_impression</vt:lpstr>
      <vt:lpstr>'DITP-CAT5'!Zone_d_impression</vt:lpstr>
    </vt:vector>
  </TitlesOfParts>
  <Company>EPF-LR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frederic.mortreux</dc:creator>
  <cp:lastModifiedBy>Fatiha Lamrid</cp:lastModifiedBy>
  <cp:lastPrinted>2022-09-19T07:44:46Z</cp:lastPrinted>
  <dcterms:created xsi:type="dcterms:W3CDTF">2018-01-10T10:37:28Z</dcterms:created>
  <dcterms:modified xsi:type="dcterms:W3CDTF">2025-10-03T06:34:26Z</dcterms:modified>
</cp:coreProperties>
</file>